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ривошея О В\інформ на САЙТ\2018\серпень\"/>
    </mc:Choice>
  </mc:AlternateContent>
  <bookViews>
    <workbookView xWindow="0" yWindow="0" windowWidth="13110" windowHeight="12090" tabRatio="490" activeTab="8"/>
  </bookViews>
  <sheets>
    <sheet name="Зміст" sheetId="5" r:id="rId1"/>
    <sheet name="січ" sheetId="3" r:id="rId2"/>
    <sheet name="січ-лют" sheetId="6" r:id="rId3"/>
    <sheet name="І кв" sheetId="8" r:id="rId4"/>
    <sheet name="січ-квіт" sheetId="10" r:id="rId5"/>
    <sheet name="січ-трав" sheetId="11" r:id="rId6"/>
    <sheet name="І півріччя" sheetId="12" r:id="rId7"/>
    <sheet name="січ-лип" sheetId="13" r:id="rId8"/>
    <sheet name="січ-серп" sheetId="14" r:id="rId9"/>
  </sheets>
  <definedNames>
    <definedName name="_xlnm.Print_Titles" localSheetId="3">'І кв'!$2:$4</definedName>
    <definedName name="_xlnm.Print_Titles" localSheetId="6">'І півріччя'!$3:$5</definedName>
    <definedName name="_xlnm.Print_Titles" localSheetId="1">січ!$2:$4</definedName>
    <definedName name="_xlnm.Print_Titles" localSheetId="4">'січ-квіт'!$3:$5</definedName>
    <definedName name="_xlnm.Print_Titles" localSheetId="7">'січ-лип'!$3:$5</definedName>
    <definedName name="_xlnm.Print_Titles" localSheetId="2">'січ-лют'!$2:$4</definedName>
    <definedName name="_xlnm.Print_Titles" localSheetId="8">'січ-серп'!$3:$5</definedName>
    <definedName name="_xlnm.Print_Titles" localSheetId="5">'січ-трав'!$3:$5</definedName>
    <definedName name="_xlnm.Print_Area" localSheetId="0">Зміст!$A$2:$D$12</definedName>
    <definedName name="_xlnm.Print_Area" localSheetId="3">'І кв'!$A$1:$O$45</definedName>
    <definedName name="_xlnm.Print_Area" localSheetId="6">'І півріччя'!$A$1:$O$47</definedName>
    <definedName name="_xlnm.Print_Area" localSheetId="1">січ!$A$1:$O$43</definedName>
    <definedName name="_xlnm.Print_Area" localSheetId="4">'січ-квіт'!$A$1:$O$47</definedName>
    <definedName name="_xlnm.Print_Area" localSheetId="7">'січ-лип'!$A$1:$O$47</definedName>
    <definedName name="_xlnm.Print_Area" localSheetId="2">'січ-лют'!$A$1:$O$43</definedName>
    <definedName name="_xlnm.Print_Area" localSheetId="8">'січ-серп'!$A$1:$O$47</definedName>
    <definedName name="_xlnm.Print_Area" localSheetId="5">'січ-трав'!$A$1:$O$47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кв'!$6:$6,'І кв'!$19:$19,'І кв'!$24:$24,'І кв'!$25:$25,'І кв'!$26:$26,'І кв'!$27:$27,'І кв'!$28:$28,'І кв'!$29:$29,'І кв'!$30:$30,'І кв'!$31:$31,'І кв'!$32:$32,'І кв'!$33:$33,'І кв'!$34:$34,'І кв'!$35:$35,'І кв'!$37:$37,'І кв'!$38:$38,'І кв'!$40:$40,'І кв'!$43:$43,'І кв'!#REF!,'І кв'!#REF!</definedName>
    <definedName name="ОсновніВиди" localSheetId="6">'І півріччя'!$7:$7,'І півріччя'!$20:$20,'І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півріччя'!$35:$35,'І півріччя'!$36:$36,'І півріччя'!$37:$37,'І півріччя'!$39:$39,'І півріччя'!$40:$40,'І півріччя'!$42:$42,'І півріччя'!$45:$45,'І півріччя'!#REF!,'І півріччя'!#REF!</definedName>
    <definedName name="ОсновніВиди" localSheetId="1">січ!$6:$6,січ!$19:$19,січ!$22:$22,січ!$23:$23,січ!$24:$24,січ!$25:$25,січ!$26:$26,січ!$27:$27,січ!$28:$28,січ!$29:$29,січ!$30:$30,січ!$31:$31,січ!$32:$32,січ!$33:$33,січ!$35:$35,січ!$36:$36,січ!$38:$38,січ!$41:$41,січ!#REF!,січ!#REF!</definedName>
    <definedName name="ОсновніВиди" localSheetId="4">'січ-квіт'!$7:$7,'січ-квіт'!$20:$20,'січ-квіт'!$26:$26,'січ-квіт'!$27:$27,'січ-квіт'!$28:$28,'січ-квіт'!$29:$29,'січ-квіт'!$30:$30,'січ-квіт'!$31:$31,'січ-квіт'!$32:$32,'січ-квіт'!$33:$33,'січ-квіт'!$34:$34,'січ-квіт'!$35:$35,'січ-квіт'!$36:$36,'січ-квіт'!$37:$37,'січ-квіт'!$39:$39,'січ-квіт'!$40:$40,'січ-квіт'!$42:$42,'січ-квіт'!$45:$45,'січ-квіт'!#REF!,'січ-квіт'!#REF!</definedName>
    <definedName name="ОсновніВиди" localSheetId="7">'січ-лип'!$7:$7,'січ-лип'!$20:$20,'січ-лип'!$26:$26,'січ-лип'!$27:$27,'січ-лип'!$28:$28,'січ-лип'!$29:$29,'січ-лип'!$30:$30,'січ-лип'!$31:$31,'січ-лип'!$32:$32,'січ-лип'!$33:$33,'січ-лип'!$34:$34,'січ-лип'!$35:$35,'січ-лип'!$36:$36,'січ-лип'!$37:$37,'січ-лип'!$39:$39,'січ-лип'!$40:$40,'січ-лип'!$42:$42,'січ-лип'!$45:$45,'січ-лип'!#REF!,'січ-лип'!#REF!</definedName>
    <definedName name="ОсновніВиди" localSheetId="2">'січ-лют'!$6:$6,'січ-лют'!$19:$19,'січ-лют'!$22:$22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$35:$35,'січ-лют'!$36:$36,'січ-лют'!$38:$38,'січ-лют'!$41:$41,'січ-лют'!#REF!,'січ-лют'!#REF!</definedName>
    <definedName name="ОсновніВиди" localSheetId="8">'січ-серп'!$7:$7,'січ-серп'!$20:$20,'січ-серп'!$26:$26,'січ-серп'!$27:$27,'січ-серп'!$28:$28,'січ-серп'!$29:$29,'січ-серп'!$30:$30,'січ-серп'!$31:$31,'січ-серп'!$32:$32,'січ-серп'!$33:$33,'січ-серп'!$34:$34,'січ-серп'!$35:$35,'січ-серп'!$36:$36,'січ-серп'!$37:$37,'січ-серп'!$39:$39,'січ-серп'!$40:$40,'січ-серп'!$42:$42,'січ-серп'!$45:$45,'січ-серп'!#REF!,'січ-серп'!#REF!</definedName>
    <definedName name="ОсновніВиди" localSheetId="5">'січ-трав'!$7:$7,'січ-трав'!$20:$20,'січ-трав'!$26:$26,'січ-трав'!$27:$27,'січ-трав'!$28:$28,'січ-трав'!$29:$29,'січ-трав'!$30:$30,'січ-трав'!$31:$31,'січ-трав'!$32:$32,'січ-трав'!$33:$33,'січ-трав'!$34:$34,'січ-трав'!$35:$35,'січ-трав'!$36:$36,'січ-трав'!$37:$37,'січ-трав'!$39:$39,'січ-трав'!$40:$40,'січ-трав'!$42:$42,'січ-трав'!$45:$45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кв'!$7:$7,'І кв'!$8:$8,'І кв'!$9:$9,'І кв'!$10:$10,'І кв'!$13:$13,'І кв'!$18:$18,'І кв'!$22:$22,'І кв'!$41:$41,'І кв'!$42:$42,'І кв'!$44:$44,'І кв'!$45:$45</definedName>
    <definedName name="Підвиди" localSheetId="6">'І півріччя'!$8:$8,'І півріччя'!$9:$9,'І півріччя'!$10:$10,'І півріччя'!$11:$11,'І півріччя'!$14:$14,'І півріччя'!$19:$19,'І півріччя'!$24:$24,'І півріччя'!$43:$43,'І півріччя'!$44:$44,'І півріччя'!$46:$46,'І півріччя'!$47:$47</definedName>
    <definedName name="Підвиди" localSheetId="1">січ!$7:$7,січ!$8:$8,січ!$9:$9,січ!$10:$10,січ!$13:$13,січ!$18:$18,січ!$20:$20,січ!$39:$39,січ!$40:$40,січ!$42:$42,січ!$43:$43</definedName>
    <definedName name="Підвиди" localSheetId="4">'січ-квіт'!$8:$8,'січ-квіт'!$9:$9,'січ-квіт'!$10:$10,'січ-квіт'!$11:$11,'січ-квіт'!$14:$14,'січ-квіт'!$19:$19,'січ-квіт'!$24:$24,'січ-квіт'!$43:$43,'січ-квіт'!$44:$44,'січ-квіт'!$46:$46,'січ-квіт'!$47:$47</definedName>
    <definedName name="Підвиди" localSheetId="7">'січ-лип'!$8:$8,'січ-лип'!$9:$9,'січ-лип'!$10:$10,'січ-лип'!$11:$11,'січ-лип'!$14:$14,'січ-лип'!$19:$19,'січ-лип'!$24:$24,'січ-лип'!$43:$43,'січ-лип'!$44:$44,'січ-лип'!$46:$46,'січ-лип'!$47:$47</definedName>
    <definedName name="Підвиди" localSheetId="2">'січ-лют'!$7:$7,'січ-лют'!$8:$8,'січ-лют'!$9:$9,'січ-лют'!$10:$10,'січ-лют'!$13:$13,'січ-лют'!$18:$18,'січ-лют'!$20:$20,'січ-лют'!$39:$39,'січ-лют'!$40:$40,'січ-лют'!$42:$42,'січ-лют'!$43:$43</definedName>
    <definedName name="Підвиди" localSheetId="8">'січ-серп'!$8:$8,'січ-серп'!$9:$9,'січ-серп'!$10:$10,'січ-серп'!$11:$11,'січ-серп'!$14:$14,'січ-серп'!$19:$19,'січ-серп'!$24:$24,'січ-серп'!$43:$43,'січ-серп'!$44:$44,'січ-серп'!$46:$46,'січ-серп'!$47:$47</definedName>
    <definedName name="Підвиди" localSheetId="5">'січ-трав'!$8:$8,'січ-трав'!$9:$9,'січ-трав'!$10:$10,'січ-трав'!$11:$11,'січ-трав'!$14:$14,'січ-трав'!$19:$19,'січ-трав'!$24:$24,'січ-трав'!$43:$43,'січ-трав'!$44:$44,'січ-трав'!$46:$46,'січ-трав'!$47:$47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кв'!$11:$11,'І кв'!$12:$12,'І кв'!$14:$14,'І кв'!$17:$17</definedName>
    <definedName name="Підвиди2Порядку" localSheetId="6">'І півріччя'!#REF!,'І півріччя'!#REF!,'І півріччя'!$12:$12,'І півріччя'!$13:$13,'І півріччя'!$15:$15,'І півріччя'!$18:$18</definedName>
    <definedName name="Підвиди2Порядку" localSheetId="1">січ!#REF!,січ!#REF!,січ!$11:$11,січ!$12:$12,січ!$14:$14,січ!$17:$17</definedName>
    <definedName name="Підвиди2Порядку" localSheetId="4">'січ-квіт'!#REF!,'січ-квіт'!#REF!,'січ-квіт'!$12:$12,'січ-квіт'!$13:$13,'січ-квіт'!$15:$15,'січ-квіт'!$18:$18</definedName>
    <definedName name="Підвиди2Порядку" localSheetId="7">'січ-лип'!#REF!,'січ-лип'!#REF!,'січ-лип'!$12:$12,'січ-лип'!$13:$13,'січ-лип'!$15:$15,'січ-лип'!$18:$18</definedName>
    <definedName name="Підвиди2Порядку" localSheetId="2">'січ-лют'!#REF!,'січ-лют'!#REF!,'січ-лют'!$11:$11,'січ-лют'!$12:$12,'січ-лют'!$14:$14,'січ-лют'!$17:$17</definedName>
    <definedName name="Підвиди2Порядку" localSheetId="8">'січ-серп'!#REF!,'січ-серп'!#REF!,'січ-серп'!$12:$12,'січ-серп'!$13:$13,'січ-серп'!$15:$15,'січ-серп'!$18:$18</definedName>
    <definedName name="Підвиди2Порядку" localSheetId="5">'січ-трав'!#REF!,'січ-трав'!#REF!,'січ-трав'!$12:$12,'січ-трав'!$13:$13,'січ-трав'!$15:$15,'січ-трав'!$18:$18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кв'!$15:$15,'І кв'!$16:$16</definedName>
    <definedName name="Підвиди3Порядку" localSheetId="6">'І півріччя'!#REF!,'І півріччя'!$16:$16,'І півріччя'!$17:$17</definedName>
    <definedName name="Підвиди3Порядку" localSheetId="1">січ!#REF!,січ!$15:$15,січ!$16:$16</definedName>
    <definedName name="Підвиди3Порядку" localSheetId="4">'січ-квіт'!#REF!,'січ-квіт'!$16:$16,'січ-квіт'!$17:$17</definedName>
    <definedName name="Підвиди3Порядку" localSheetId="7">'січ-лип'!#REF!,'січ-лип'!$16:$16,'січ-лип'!$17:$17</definedName>
    <definedName name="Підвиди3Порядку" localSheetId="2">'січ-лют'!#REF!,'січ-лют'!$15:$15,'січ-лют'!$16:$16</definedName>
    <definedName name="Підвиди3Порядку" localSheetId="8">'січ-серп'!#REF!,'січ-серп'!$16:$16,'січ-серп'!$17:$17</definedName>
    <definedName name="Підвиди3Порядку" localSheetId="5">'січ-трав'!#REF!,'січ-трав'!$16:$16,'січ-трав'!$17:$17</definedName>
    <definedName name="Підвиди3Порядку">#REF!,#REF!,#REF!</definedName>
    <definedName name="Підсумок" localSheetId="0">#REF!,#REF!,#REF!,#REF!</definedName>
    <definedName name="Підсумок" localSheetId="3">'І кв'!$5:$5,'І кв'!$23:$23,'І кв'!$36:$36,'І кв'!$39:$39</definedName>
    <definedName name="Підсумок" localSheetId="6">'І півріччя'!$6:$6,'І півріччя'!$25:$25,'І півріччя'!$38:$38,'І півріччя'!$41:$41</definedName>
    <definedName name="Підсумок" localSheetId="1">січ!$5:$5,січ!$21:$21,січ!$34:$34,січ!$37:$37</definedName>
    <definedName name="Підсумок" localSheetId="4">'січ-квіт'!$6:$6,'січ-квіт'!$25:$25,'січ-квіт'!$38:$38,'січ-квіт'!$41:$41</definedName>
    <definedName name="Підсумок" localSheetId="7">'січ-лип'!$6:$6,'січ-лип'!$25:$25,'січ-лип'!$38:$38,'січ-лип'!$41:$41</definedName>
    <definedName name="Підсумок" localSheetId="2">'січ-лют'!$5:$5,'січ-лют'!$21:$21,'січ-лют'!$34:$34,'січ-лют'!$37:$37</definedName>
    <definedName name="Підсумок" localSheetId="8">'січ-серп'!$6:$6,'січ-серп'!$25:$25,'січ-серп'!$38:$38,'січ-серп'!$41:$41</definedName>
    <definedName name="Підсумок" localSheetId="5">'січ-трав'!$6:$6,'січ-трав'!$25:$25,'січ-трав'!$38:$38,'січ-трав'!$41:$41</definedName>
    <definedName name="Підсумок">#REF!,#REF!,#REF!,#REF!</definedName>
    <definedName name="січен" localSheetId="6">#REF!,#REF!,#REF!,#REF!,#REF!,#REF!,#REF!,#REF!,#REF!,#REF!,#REF!,#REF!,#REF!,#REF!,#REF!,#REF!,#REF!,#REF!,#REF!,#REF!</definedName>
    <definedName name="січен" localSheetId="7">#REF!,#REF!,#REF!,#REF!,#REF!,#REF!,#REF!,#REF!,#REF!,#REF!,#REF!,#REF!,#REF!,#REF!,#REF!,#REF!,#REF!,#REF!,#REF!,#REF!</definedName>
    <definedName name="січен" localSheetId="8">#REF!,#REF!,#REF!,#REF!,#REF!,#REF!,#REF!,#REF!,#REF!,#REF!,#REF!,#REF!,#REF!,#REF!,#REF!,#REF!,#REF!,#REF!,#REF!,#REF!</definedName>
    <definedName name="січен">#REF!,#REF!,#REF!,#REF!,#REF!,#REF!,#REF!,#REF!,#REF!,#REF!,#REF!,#REF!,#REF!,#REF!,#REF!,#REF!,#REF!,#REF!,#REF!,#REF!</definedName>
  </definedNames>
  <calcPr calcId="162913"/>
</workbook>
</file>

<file path=xl/calcChain.xml><?xml version="1.0" encoding="utf-8"?>
<calcChain xmlns="http://schemas.openxmlformats.org/spreadsheetml/2006/main">
  <c r="O13" i="11" l="1"/>
  <c r="O12" i="11"/>
  <c r="O7" i="11"/>
  <c r="O6" i="11"/>
  <c r="N13" i="11"/>
  <c r="N12" i="11"/>
  <c r="N7" i="11"/>
  <c r="N6" i="11"/>
  <c r="M11" i="11"/>
  <c r="O11" i="11" s="1"/>
  <c r="L11" i="11"/>
  <c r="N11" i="11" s="1"/>
  <c r="K18" i="11"/>
  <c r="K17" i="11"/>
  <c r="K15" i="11"/>
  <c r="K13" i="11"/>
  <c r="K12" i="11"/>
  <c r="K10" i="11"/>
  <c r="K9" i="11"/>
  <c r="K8" i="11"/>
  <c r="K7" i="11"/>
  <c r="K6" i="11"/>
  <c r="J18" i="11"/>
  <c r="J17" i="11"/>
  <c r="J16" i="11"/>
  <c r="J15" i="11"/>
  <c r="J13" i="11"/>
  <c r="J12" i="11"/>
  <c r="J10" i="11"/>
  <c r="J9" i="11"/>
  <c r="J8" i="11"/>
  <c r="J7" i="11"/>
  <c r="J6" i="11"/>
  <c r="I16" i="11"/>
  <c r="K16" i="11" s="1"/>
  <c r="I14" i="11"/>
  <c r="K14" i="11" s="1"/>
  <c r="I11" i="11"/>
  <c r="J11" i="11" s="1"/>
  <c r="H16" i="11"/>
  <c r="H14" i="11"/>
  <c r="H11" i="11"/>
  <c r="K11" i="11" s="1"/>
  <c r="J14" i="11" l="1"/>
</calcChain>
</file>

<file path=xl/sharedStrings.xml><?xml version="1.0" encoding="utf-8"?>
<sst xmlns="http://schemas.openxmlformats.org/spreadsheetml/2006/main" count="1460" uniqueCount="74">
  <si>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</si>
  <si>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</si>
  <si>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</si>
  <si>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</si>
  <si>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</si>
  <si>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</si>
  <si>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</si>
  <si>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</si>
  <si>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</si>
  <si>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</si>
  <si>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</si>
  <si>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</si>
  <si>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</si>
  <si>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</si>
  <si>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</si>
  <si>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</si>
  <si>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</si>
  <si>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</si>
  <si>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</si>
  <si>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</si>
  <si>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</si>
  <si>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</si>
  <si>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</si>
  <si>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</si>
  <si>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</si>
  <si>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</si>
  <si>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</si>
  <si>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</si>
  <si>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</si>
  <si>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</si>
  <si>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</si>
  <si>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</si>
  <si>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</si>
  <si>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</si>
  <si>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</si>
  <si>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</si>
  <si>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</si>
  <si>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</si>
  <si>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</si>
  <si>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</si>
  <si>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</si>
  <si>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</si>
  <si>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</si>
  <si>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</si>
  <si>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</si>
  <si>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</si>
  <si>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</si>
  <si>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Показники виконання Державного бюджету України за січень 2017-2018 років</t>
  </si>
  <si>
    <t>Показники виконання Державного бюджету України за відповідний період 2017-2018 років</t>
  </si>
  <si>
    <t>на офіційному веб-сайті</t>
  </si>
  <si>
    <t>за січень 2017-2018 років</t>
  </si>
  <si>
    <t>Показники виконання Державного бюджету України за січень-лютий 2017-2018 років</t>
  </si>
  <si>
    <t>за січень-лютий 2017-2018 років</t>
  </si>
  <si>
    <t>Власні надходження бюджетних установ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</si>
  <si>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 в т.ч.</t>
  </si>
  <si>
    <t>продаж 4G ліцензій</t>
  </si>
  <si>
    <t xml:space="preserve"> </t>
  </si>
  <si>
    <t>за І квартал 2017-2018 років</t>
  </si>
  <si>
    <t>Показники виконання Державного бюджету України за І квартал 2017-2018 років</t>
  </si>
  <si>
    <t>питома вага</t>
  </si>
  <si>
    <t>2018
%</t>
  </si>
  <si>
    <t>за січень-квітень 2017-2018 років</t>
  </si>
  <si>
    <t>Показники виконання Державного бюджету України за січень-квітень 2017-2018 років</t>
  </si>
  <si>
    <t>Кошти, що перераховуються Національним банком України відповідно до Закону України "Про Національний банк України"</t>
  </si>
  <si>
    <t>за січень-травень 2017-2018 років</t>
  </si>
  <si>
    <t>Показники виконання Державного бюджету України за січень-травень 2017-2018 років</t>
  </si>
  <si>
    <t>за І півріччя 2017-2018 років</t>
  </si>
  <si>
    <t>Показники виконання Державного бюджету України за І півріччя 2017-2018 років</t>
  </si>
  <si>
    <t>Показники виконання Державного бюджету України за січень-липень 2017-2018 років</t>
  </si>
  <si>
    <t>за січень-липень 2017-2018 років</t>
  </si>
  <si>
    <t>Показники виконання Державного бюджету України за січень-серпень 2017-2018 років</t>
  </si>
  <si>
    <t>за січень-серпень 2017-2018 років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</si>
  <si>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</si>
  <si>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у 2,3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</si>
</sst>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59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25" fillId="0" borderId="14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5" fillId="0" borderId="16" xfId="0" applyNumberFormat="1" applyFont="1" applyBorder="1" applyAlignment="1">
      <alignment horizontal="center" vertical="center" wrapText="1"/>
    </xf>
    <xf numFmtId="166" fontId="26" fillId="0" borderId="8" xfId="0" applyNumberFormat="1" applyFont="1" applyBorder="1" applyAlignment="1">
      <alignment horizontal="center" vertical="center" wrapText="1"/>
    </xf>
    <xf numFmtId="166" fontId="25" fillId="0" borderId="8" xfId="0" applyNumberFormat="1" applyFont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0" fillId="0" borderId="0" xfId="0" applyBorder="1"/>
    <xf numFmtId="0" fontId="46" fillId="0" borderId="0" xfId="40" applyFont="1" applyBorder="1" applyAlignment="1">
      <alignment horizontal="left" vertical="center" indent="1"/>
    </xf>
    <xf numFmtId="0" fontId="45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5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left" vertical="center" wrapText="1"/>
    </xf>
    <xf numFmtId="0" fontId="28" fillId="26" borderId="45" xfId="37" applyFont="1" applyBorder="1" applyAlignment="1">
      <alignment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6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8" xfId="36" applyNumberFormat="1" applyFont="1" applyFill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8" xfId="36" applyNumberFormat="1" applyFont="1" applyFill="1" applyBorder="1" applyAlignment="1">
      <alignment horizontal="center" vertical="center" wrapText="1"/>
    </xf>
    <xf numFmtId="166" fontId="18" fillId="24" borderId="9" xfId="0" applyNumberFormat="1" applyFont="1" applyFill="1" applyBorder="1" applyAlignment="1">
      <alignment horizontal="center" vertical="center"/>
    </xf>
    <xf numFmtId="166" fontId="19" fillId="24" borderId="9" xfId="0" applyNumberFormat="1" applyFont="1" applyFill="1" applyBorder="1" applyAlignment="1">
      <alignment horizontal="center" vertical="center"/>
    </xf>
    <xf numFmtId="166" fontId="25" fillId="24" borderId="9" xfId="0" applyNumberFormat="1" applyFont="1" applyFill="1" applyBorder="1" applyAlignment="1">
      <alignment horizontal="center" vertical="center"/>
    </xf>
    <xf numFmtId="166" fontId="26" fillId="24" borderId="9" xfId="0" applyNumberFormat="1" applyFont="1" applyFill="1" applyBorder="1" applyAlignment="1">
      <alignment horizontal="center" vertical="center"/>
    </xf>
    <xf numFmtId="166" fontId="25" fillId="0" borderId="9" xfId="0" applyNumberFormat="1" applyFont="1" applyFill="1" applyBorder="1" applyAlignment="1">
      <alignment horizontal="center" vertical="center" wrapText="1"/>
    </xf>
    <xf numFmtId="166" fontId="25" fillId="0" borderId="13" xfId="0" applyNumberFormat="1" applyFont="1" applyFill="1" applyBorder="1" applyAlignment="1">
      <alignment horizontal="center" vertical="center" wrapText="1"/>
    </xf>
    <xf numFmtId="166" fontId="25" fillId="24" borderId="18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Border="1" applyAlignment="1">
      <alignment horizontal="center" vertical="center"/>
    </xf>
    <xf numFmtId="166" fontId="22" fillId="0" borderId="9" xfId="0" applyNumberFormat="1" applyFont="1" applyBorder="1" applyAlignment="1">
      <alignment horizontal="center" vertical="center"/>
    </xf>
    <xf numFmtId="166" fontId="27" fillId="0" borderId="9" xfId="0" applyNumberFormat="1" applyFont="1" applyBorder="1" applyAlignment="1">
      <alignment horizontal="center" vertical="center"/>
    </xf>
    <xf numFmtId="166" fontId="27" fillId="0" borderId="13" xfId="0" applyNumberFormat="1" applyFont="1" applyBorder="1" applyAlignment="1">
      <alignment horizontal="center" vertical="center"/>
    </xf>
    <xf numFmtId="166" fontId="18" fillId="27" borderId="0" xfId="0" applyNumberFormat="1" applyFont="1" applyFill="1" applyBorder="1" applyAlignment="1">
      <alignment horizontal="center"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0" fontId="49" fillId="0" borderId="0" xfId="40" applyFont="1" applyBorder="1" applyAlignment="1">
      <alignment horizontal="left" vertical="center" indent="1"/>
    </xf>
    <xf numFmtId="0" fontId="49" fillId="0" borderId="43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4" fillId="0" borderId="40" xfId="40" applyFont="1" applyBorder="1" applyAlignment="1">
      <alignment horizontal="center" vertical="center" wrapText="1"/>
    </xf>
    <xf numFmtId="0" fontId="49" fillId="0" borderId="39" xfId="40" applyFont="1" applyBorder="1" applyAlignment="1">
      <alignment horizontal="left" vertical="center" indent="1"/>
    </xf>
    <xf numFmtId="0" fontId="49" fillId="0" borderId="41" xfId="40" applyFont="1" applyBorder="1" applyAlignment="1">
      <alignment horizontal="left" vertical="center" indent="1"/>
    </xf>
    <xf numFmtId="0" fontId="47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8" fillId="0" borderId="0" xfId="40" applyFont="1" applyAlignment="1">
      <alignment horizontal="left" vertical="center" wrapText="1"/>
    </xf>
    <xf numFmtId="0" fontId="46" fillId="0" borderId="0" xfId="40" applyFont="1" applyBorder="1" applyAlignment="1">
      <alignment horizontal="left" vertical="center" indent="1"/>
    </xf>
    <xf numFmtId="0" fontId="24" fillId="0" borderId="0" xfId="0" applyFont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165" fontId="23" fillId="24" borderId="51" xfId="36" applyNumberFormat="1" applyFont="1" applyFill="1" applyBorder="1" applyAlignment="1">
      <alignment horizontal="center" vertical="center" wrapText="1"/>
    </xf>
    <xf numFmtId="0" fontId="23" fillId="0" borderId="52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50" fillId="0" borderId="44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165" fontId="23" fillId="24" borderId="45" xfId="36" applyNumberFormat="1" applyFont="1" applyFill="1" applyBorder="1" applyAlignment="1">
      <alignment horizontal="center" vertical="center" wrapText="1"/>
    </xf>
    <xf numFmtId="0" fontId="23" fillId="0" borderId="45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0" fontId="22" fillId="0" borderId="48" xfId="36" applyFont="1" applyBorder="1" applyAlignment="1">
      <alignment horizontal="center" vertical="center" wrapText="1"/>
    </xf>
    <xf numFmtId="3" fontId="27" fillId="0" borderId="47" xfId="36" applyNumberFormat="1" applyFont="1" applyFill="1" applyBorder="1" applyAlignment="1">
      <alignment horizontal="center" vertical="center" wrapText="1"/>
    </xf>
    <xf numFmtId="165" fontId="23" fillId="24" borderId="52" xfId="36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F9" sqref="F9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20" t="s">
        <v>48</v>
      </c>
      <c r="B2" s="220"/>
      <c r="C2" s="220"/>
      <c r="D2" s="220"/>
      <c r="E2" s="167"/>
      <c r="F2" s="167"/>
      <c r="G2" s="167"/>
    </row>
    <row r="3" spans="1:7" ht="47.25" customHeight="1" x14ac:dyDescent="0.2">
      <c r="A3" s="221" t="s">
        <v>72</v>
      </c>
      <c r="B3" s="221"/>
      <c r="C3" s="221"/>
      <c r="D3" s="221"/>
      <c r="E3" s="168"/>
      <c r="F3" s="169"/>
      <c r="G3" s="168"/>
    </row>
    <row r="4" spans="1:7" ht="21" customHeight="1" x14ac:dyDescent="0.2">
      <c r="A4" s="222" t="s">
        <v>49</v>
      </c>
      <c r="B4" s="222"/>
      <c r="C4" s="222"/>
      <c r="D4" s="222"/>
      <c r="E4" s="168"/>
      <c r="F4" s="169"/>
      <c r="G4" s="168"/>
    </row>
    <row r="5" spans="1:7" ht="41.25" customHeight="1" x14ac:dyDescent="0.2">
      <c r="A5" s="173">
        <v>1</v>
      </c>
      <c r="B5" s="223" t="s">
        <v>50</v>
      </c>
      <c r="C5" s="223"/>
      <c r="D5" s="224"/>
    </row>
    <row r="6" spans="1:7" ht="37.5" customHeight="1" x14ac:dyDescent="0.2">
      <c r="A6" s="170">
        <v>2</v>
      </c>
      <c r="B6" s="218" t="s">
        <v>52</v>
      </c>
      <c r="C6" s="218"/>
      <c r="D6" s="219"/>
      <c r="E6" s="171" t="s">
        <v>56</v>
      </c>
    </row>
    <row r="7" spans="1:7" ht="37.5" customHeight="1" x14ac:dyDescent="0.2">
      <c r="A7" s="170">
        <v>3</v>
      </c>
      <c r="B7" s="218" t="s">
        <v>57</v>
      </c>
      <c r="C7" s="218"/>
      <c r="D7" s="219"/>
      <c r="E7" s="171"/>
    </row>
    <row r="8" spans="1:7" ht="38.25" customHeight="1" x14ac:dyDescent="0.2">
      <c r="A8" s="170">
        <v>4</v>
      </c>
      <c r="B8" s="218" t="s">
        <v>61</v>
      </c>
      <c r="C8" s="218"/>
      <c r="D8" s="219"/>
      <c r="E8" s="171"/>
    </row>
    <row r="9" spans="1:7" ht="39.75" customHeight="1" x14ac:dyDescent="0.2">
      <c r="A9" s="170">
        <v>5</v>
      </c>
      <c r="B9" s="218" t="s">
        <v>64</v>
      </c>
      <c r="C9" s="218"/>
      <c r="D9" s="219"/>
      <c r="E9" s="171"/>
    </row>
    <row r="10" spans="1:7" ht="36.75" customHeight="1" x14ac:dyDescent="0.2">
      <c r="A10" s="170">
        <v>6</v>
      </c>
      <c r="B10" s="218" t="s">
        <v>66</v>
      </c>
      <c r="C10" s="218"/>
      <c r="D10" s="219"/>
      <c r="E10" s="171"/>
    </row>
    <row r="11" spans="1:7" ht="36" customHeight="1" x14ac:dyDescent="0.2">
      <c r="A11" s="170">
        <v>7</v>
      </c>
      <c r="B11" s="218" t="s">
        <v>69</v>
      </c>
      <c r="C11" s="218"/>
      <c r="D11" s="219"/>
      <c r="E11" s="171"/>
    </row>
    <row r="12" spans="1:7" ht="36" customHeight="1" x14ac:dyDescent="0.2">
      <c r="A12" s="170">
        <v>8</v>
      </c>
      <c r="B12" s="218" t="s">
        <v>71</v>
      </c>
      <c r="C12" s="218"/>
      <c r="D12" s="219"/>
      <c r="E12" s="171"/>
    </row>
    <row r="13" spans="1:7" ht="36" customHeight="1" x14ac:dyDescent="0.2">
      <c r="A13" s="170"/>
      <c r="B13" s="228"/>
      <c r="C13" s="228"/>
      <c r="D13" s="228"/>
      <c r="E13" s="171"/>
    </row>
    <row r="14" spans="1:7" ht="36" customHeight="1" x14ac:dyDescent="0.2">
      <c r="A14" s="170"/>
      <c r="B14" s="172"/>
      <c r="C14" s="172"/>
      <c r="D14" s="172"/>
      <c r="E14" s="171"/>
    </row>
    <row r="15" spans="1:7" ht="36.75" customHeight="1" x14ac:dyDescent="0.2">
      <c r="A15" s="170"/>
      <c r="B15" s="172"/>
      <c r="C15" s="172"/>
      <c r="D15" s="172"/>
      <c r="E15" s="171"/>
    </row>
    <row r="16" spans="1:7" ht="36.75" customHeight="1" x14ac:dyDescent="0.2">
      <c r="A16" s="170"/>
      <c r="B16" s="172"/>
      <c r="C16" s="172"/>
      <c r="D16" s="172"/>
      <c r="E16" s="171"/>
    </row>
    <row r="17" spans="1:4" ht="58.5" customHeight="1" x14ac:dyDescent="0.2">
      <c r="A17" s="225"/>
      <c r="B17" s="225"/>
      <c r="C17" s="225"/>
      <c r="D17" s="225"/>
    </row>
    <row r="18" spans="1:4" ht="34.5" customHeight="1" x14ac:dyDescent="0.2">
      <c r="A18" s="226"/>
      <c r="B18" s="227"/>
      <c r="C18" s="227"/>
      <c r="D18" s="227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січень-квітень 2017-2018 років"/>
    <hyperlink ref="B9:D9" location="'січ-трав'!A1" display="за січень-травень 2017-2018 років"/>
    <hyperlink ref="B10:D10" location="'І півріччя'!A1" display="за І півріччя 2017-2018 років"/>
    <hyperlink ref="B11:D11" location="липень!A1" display="за січень-липень 2017-2018 років"/>
    <hyperlink ref="B12:D12" location="серпень!Область_друку" display="за січень-серп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K12" sqref="K12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9" t="s">
        <v>47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s="3" customFormat="1" ht="31.5" customHeight="1" x14ac:dyDescent="0.2">
      <c r="A2" s="236" t="s">
        <v>0</v>
      </c>
      <c r="B2" s="230" t="s">
        <v>27</v>
      </c>
      <c r="C2" s="231"/>
      <c r="D2" s="231"/>
      <c r="E2" s="231"/>
      <c r="F2" s="231"/>
      <c r="G2" s="232"/>
      <c r="H2" s="233" t="s">
        <v>30</v>
      </c>
      <c r="I2" s="234"/>
      <c r="J2" s="234"/>
      <c r="K2" s="235"/>
      <c r="L2" s="239" t="s">
        <v>31</v>
      </c>
      <c r="M2" s="234"/>
      <c r="N2" s="234"/>
      <c r="O2" s="235"/>
      <c r="P2" s="12"/>
    </row>
    <row r="3" spans="1:22" s="3" customFormat="1" ht="27" customHeight="1" x14ac:dyDescent="0.2">
      <c r="A3" s="237"/>
      <c r="B3" s="241" t="s">
        <v>45</v>
      </c>
      <c r="C3" s="243" t="s">
        <v>46</v>
      </c>
      <c r="D3" s="240" t="s">
        <v>28</v>
      </c>
      <c r="E3" s="240"/>
      <c r="F3" s="248" t="s">
        <v>59</v>
      </c>
      <c r="G3" s="249"/>
      <c r="H3" s="246" t="s">
        <v>45</v>
      </c>
      <c r="I3" s="243" t="s">
        <v>46</v>
      </c>
      <c r="J3" s="240" t="s">
        <v>28</v>
      </c>
      <c r="K3" s="245"/>
      <c r="L3" s="241" t="s">
        <v>45</v>
      </c>
      <c r="M3" s="243" t="s">
        <v>46</v>
      </c>
      <c r="N3" s="240" t="s">
        <v>28</v>
      </c>
      <c r="O3" s="245"/>
    </row>
    <row r="4" spans="1:22" s="3" customFormat="1" ht="68.25" customHeight="1" thickBot="1" x14ac:dyDescent="0.25">
      <c r="A4" s="238"/>
      <c r="B4" s="242"/>
      <c r="C4" s="244"/>
      <c r="D4" s="37" t="s">
        <v>13</v>
      </c>
      <c r="E4" s="37" t="s">
        <v>29</v>
      </c>
      <c r="F4" s="201" t="s">
        <v>60</v>
      </c>
      <c r="G4" s="38" t="s">
        <v>32</v>
      </c>
      <c r="H4" s="247"/>
      <c r="I4" s="244"/>
      <c r="J4" s="37" t="s">
        <v>13</v>
      </c>
      <c r="K4" s="38" t="s">
        <v>29</v>
      </c>
      <c r="L4" s="242"/>
      <c r="M4" s="244"/>
      <c r="N4" s="37" t="s">
        <v>13</v>
      </c>
      <c r="O4" s="159" t="s">
        <v>29</v>
      </c>
    </row>
    <row r="5" spans="1:22" s="5" customFormat="1" ht="30" x14ac:dyDescent="0.2">
      <c r="A5" s="178" t="s">
        <v>41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1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54" x14ac:dyDescent="0.2">
      <c r="A6" s="179" t="s">
        <v>35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51" x14ac:dyDescent="0.2">
      <c r="A7" s="180" t="s">
        <v>25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1" t="s">
        <v>14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1" t="s">
        <v>15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2" t="s">
        <v>16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5" x14ac:dyDescent="0.2">
      <c r="A11" s="183" t="s">
        <v>33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67.5" x14ac:dyDescent="0.2">
      <c r="A12" s="184" t="s">
        <v>34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5.5" x14ac:dyDescent="0.2">
      <c r="A13" s="182" t="s">
        <v>17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3" t="s">
        <v>42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5" t="s">
        <v>38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6" t="s">
        <v>37</v>
      </c>
      <c r="B16" s="164">
        <v>-2.785940491E-2</v>
      </c>
      <c r="C16" s="23">
        <v>-12.005630465919999</v>
      </c>
      <c r="D16" s="24" t="s">
        <v>1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1</v>
      </c>
      <c r="K16" s="25">
        <v>-11.977771061009999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4" t="s">
        <v>36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1" t="s">
        <v>18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54" x14ac:dyDescent="0.2">
      <c r="A19" s="187" t="s">
        <v>39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 x14ac:dyDescent="0.25">
      <c r="A20" s="188" t="s">
        <v>53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 x14ac:dyDescent="0.2">
      <c r="A21" s="178" t="s">
        <v>21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1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 x14ac:dyDescent="0.2">
      <c r="A22" s="189" t="s">
        <v>6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5.5" x14ac:dyDescent="0.2">
      <c r="A23" s="189" t="s">
        <v>26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9" t="s">
        <v>12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 x14ac:dyDescent="0.2">
      <c r="A25" s="189" t="s">
        <v>2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5.5" x14ac:dyDescent="0.2">
      <c r="A26" s="189" t="s">
        <v>10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51" x14ac:dyDescent="0.25">
      <c r="A27" s="189" t="s">
        <v>8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 x14ac:dyDescent="0.2">
      <c r="A28" s="189" t="s">
        <v>4</v>
      </c>
      <c r="B28" s="121">
        <v>1.5837E-6</v>
      </c>
      <c r="C28" s="120" t="s">
        <v>1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1.5837E-6</v>
      </c>
      <c r="M28" s="120" t="s">
        <v>1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9" t="s">
        <v>7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5.5" x14ac:dyDescent="0.2">
      <c r="A30" s="189" t="s">
        <v>11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5.5" x14ac:dyDescent="0.2">
      <c r="A31" s="189" t="s">
        <v>3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 x14ac:dyDescent="0.2">
      <c r="A32" s="189" t="s">
        <v>9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6.25" thickBot="1" x14ac:dyDescent="0.25">
      <c r="A33" s="190" t="s">
        <v>5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1</v>
      </c>
      <c r="O33" s="128">
        <v>0.1036837</v>
      </c>
      <c r="P33" s="11"/>
      <c r="Q33" s="13"/>
      <c r="R33" s="7"/>
    </row>
    <row r="34" spans="1:18" s="6" customFormat="1" ht="27" x14ac:dyDescent="0.2">
      <c r="A34" s="191" t="s">
        <v>22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1</v>
      </c>
      <c r="G34" s="41" t="s">
        <v>1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5.5" x14ac:dyDescent="0.2">
      <c r="A35" s="192" t="s">
        <v>23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1</v>
      </c>
      <c r="G35" s="122" t="s">
        <v>1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6.25" thickBot="1" x14ac:dyDescent="0.25">
      <c r="A36" s="193" t="s">
        <v>24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1</v>
      </c>
      <c r="G36" s="126" t="s">
        <v>1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" x14ac:dyDescent="0.2">
      <c r="A37" s="191" t="s">
        <v>40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1</v>
      </c>
      <c r="G37" s="41" t="s">
        <v>1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5.5" x14ac:dyDescent="0.35">
      <c r="A38" s="194" t="s">
        <v>19</v>
      </c>
      <c r="B38" s="136">
        <v>1.59222483956</v>
      </c>
      <c r="C38" s="135">
        <v>8.5031185978499995</v>
      </c>
      <c r="D38" s="136" t="s">
        <v>1</v>
      </c>
      <c r="E38" s="136">
        <v>6.9108937582899994</v>
      </c>
      <c r="F38" s="136" t="s">
        <v>1</v>
      </c>
      <c r="G38" s="137" t="s">
        <v>1</v>
      </c>
      <c r="H38" s="138">
        <v>1.0763296</v>
      </c>
      <c r="I38" s="135">
        <v>8.45893836672</v>
      </c>
      <c r="J38" s="136" t="s">
        <v>1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2.5" x14ac:dyDescent="0.2">
      <c r="A39" s="195" t="s">
        <v>43</v>
      </c>
      <c r="B39" s="141">
        <v>1.0763296</v>
      </c>
      <c r="C39" s="140">
        <v>8.45893836672</v>
      </c>
      <c r="D39" s="141" t="s">
        <v>1</v>
      </c>
      <c r="E39" s="141">
        <v>7.3826087667199998</v>
      </c>
      <c r="F39" s="141" t="s">
        <v>1</v>
      </c>
      <c r="G39" s="142" t="s">
        <v>1</v>
      </c>
      <c r="H39" s="143">
        <v>1.0763296</v>
      </c>
      <c r="I39" s="140">
        <v>8.45893836672</v>
      </c>
      <c r="J39" s="141" t="s">
        <v>1</v>
      </c>
      <c r="K39" s="142">
        <v>7.3826087667199998</v>
      </c>
      <c r="L39" s="143" t="s">
        <v>1</v>
      </c>
      <c r="M39" s="140" t="s">
        <v>1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6" t="s">
        <v>44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5.5" x14ac:dyDescent="0.2">
      <c r="A41" s="194" t="s">
        <v>20</v>
      </c>
      <c r="B41" s="136">
        <v>-2.14447771192</v>
      </c>
      <c r="C41" s="135">
        <v>-18.167020689619999</v>
      </c>
      <c r="D41" s="136" t="s">
        <v>1</v>
      </c>
      <c r="E41" s="136">
        <v>-16.022542977699999</v>
      </c>
      <c r="F41" s="136" t="s">
        <v>1</v>
      </c>
      <c r="G41" s="137" t="s">
        <v>1</v>
      </c>
      <c r="H41" s="138">
        <v>-2.14447771192</v>
      </c>
      <c r="I41" s="135">
        <v>-18.167020689619999</v>
      </c>
      <c r="J41" s="136" t="s">
        <v>1</v>
      </c>
      <c r="K41" s="137">
        <v>-16.022542977699999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5" t="s">
        <v>43</v>
      </c>
      <c r="B42" s="141">
        <v>-0.85018921126000002</v>
      </c>
      <c r="C42" s="140">
        <v>-16.809161310459999</v>
      </c>
      <c r="D42" s="141" t="s">
        <v>1</v>
      </c>
      <c r="E42" s="141">
        <v>-15.958972099199999</v>
      </c>
      <c r="F42" s="141" t="s">
        <v>1</v>
      </c>
      <c r="G42" s="142" t="s">
        <v>1</v>
      </c>
      <c r="H42" s="143">
        <v>-0.85018921126000002</v>
      </c>
      <c r="I42" s="140">
        <v>-16.809161310459999</v>
      </c>
      <c r="J42" s="141" t="s">
        <v>1</v>
      </c>
      <c r="K42" s="142">
        <v>-15.958972099199999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7" t="s">
        <v>44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1</v>
      </c>
      <c r="G43" s="150" t="s">
        <v>1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40" zoomScaleNormal="90" zoomScaleSheetLayoutView="40" workbookViewId="0">
      <pane ySplit="4" topLeftCell="A12" activePane="bottomLeft" state="frozen"/>
      <selection pane="bottomLeft" activeCell="I19" sqref="I19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9" t="s">
        <v>51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s="3" customFormat="1" ht="31.5" customHeight="1" x14ac:dyDescent="0.2">
      <c r="A2" s="236" t="s">
        <v>0</v>
      </c>
      <c r="B2" s="250" t="s">
        <v>27</v>
      </c>
      <c r="C2" s="250"/>
      <c r="D2" s="250"/>
      <c r="E2" s="250"/>
      <c r="F2" s="250"/>
      <c r="G2" s="250"/>
      <c r="H2" s="251" t="s">
        <v>30</v>
      </c>
      <c r="I2" s="251"/>
      <c r="J2" s="251"/>
      <c r="K2" s="251"/>
      <c r="L2" s="251" t="s">
        <v>31</v>
      </c>
      <c r="M2" s="251"/>
      <c r="N2" s="251"/>
      <c r="O2" s="251"/>
      <c r="P2" s="12"/>
    </row>
    <row r="3" spans="1:22" s="3" customFormat="1" ht="27" customHeight="1" x14ac:dyDescent="0.2">
      <c r="A3" s="237"/>
      <c r="B3" s="252" t="s">
        <v>45</v>
      </c>
      <c r="C3" s="254" t="s">
        <v>46</v>
      </c>
      <c r="D3" s="256" t="s">
        <v>28</v>
      </c>
      <c r="E3" s="256"/>
      <c r="F3" s="256" t="s">
        <v>59</v>
      </c>
      <c r="G3" s="256"/>
      <c r="H3" s="252" t="s">
        <v>45</v>
      </c>
      <c r="I3" s="254" t="s">
        <v>46</v>
      </c>
      <c r="J3" s="256" t="s">
        <v>28</v>
      </c>
      <c r="K3" s="256"/>
      <c r="L3" s="252" t="s">
        <v>45</v>
      </c>
      <c r="M3" s="254" t="s">
        <v>46</v>
      </c>
      <c r="N3" s="256" t="s">
        <v>28</v>
      </c>
      <c r="O3" s="256"/>
    </row>
    <row r="4" spans="1:22" s="3" customFormat="1" ht="68.25" customHeight="1" thickBot="1" x14ac:dyDescent="0.25">
      <c r="A4" s="238"/>
      <c r="B4" s="253"/>
      <c r="C4" s="255"/>
      <c r="D4" s="199" t="s">
        <v>13</v>
      </c>
      <c r="E4" s="199" t="s">
        <v>29</v>
      </c>
      <c r="F4" s="202" t="s">
        <v>60</v>
      </c>
      <c r="G4" s="199" t="s">
        <v>32</v>
      </c>
      <c r="H4" s="253"/>
      <c r="I4" s="255"/>
      <c r="J4" s="199" t="s">
        <v>13</v>
      </c>
      <c r="K4" s="199" t="s">
        <v>29</v>
      </c>
      <c r="L4" s="253"/>
      <c r="M4" s="255"/>
      <c r="N4" s="199" t="s">
        <v>13</v>
      </c>
      <c r="O4" s="200" t="s">
        <v>29</v>
      </c>
    </row>
    <row r="5" spans="1:22" s="5" customFormat="1" ht="30" x14ac:dyDescent="0.2">
      <c r="A5" s="178" t="s">
        <v>41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1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54" x14ac:dyDescent="0.2">
      <c r="A6" s="179" t="s">
        <v>35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51" x14ac:dyDescent="0.2">
      <c r="A7" s="180" t="s">
        <v>25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1" t="s">
        <v>14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1" t="s">
        <v>15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2" t="s">
        <v>16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5" x14ac:dyDescent="0.2">
      <c r="A11" s="183" t="s">
        <v>33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67.5" x14ac:dyDescent="0.2">
      <c r="A12" s="184" t="s">
        <v>34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5.5" x14ac:dyDescent="0.2">
      <c r="A13" s="182" t="s">
        <v>17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3" t="s">
        <v>42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5" t="s">
        <v>38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6" t="s">
        <v>37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4" t="s">
        <v>36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1" t="s">
        <v>18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54" x14ac:dyDescent="0.2">
      <c r="A19" s="187" t="s">
        <v>39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 x14ac:dyDescent="0.25">
      <c r="A20" s="188" t="s">
        <v>53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 x14ac:dyDescent="0.2">
      <c r="A21" s="178" t="s">
        <v>21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1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 x14ac:dyDescent="0.2">
      <c r="A22" s="189" t="s">
        <v>6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5.5" x14ac:dyDescent="0.2">
      <c r="A23" s="189" t="s">
        <v>26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9" t="s">
        <v>12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 x14ac:dyDescent="0.2">
      <c r="A25" s="189" t="s">
        <v>2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5.5" x14ac:dyDescent="0.2">
      <c r="A26" s="189" t="s">
        <v>10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51" x14ac:dyDescent="0.25">
      <c r="A27" s="189" t="s">
        <v>8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 x14ac:dyDescent="0.2">
      <c r="A28" s="189" t="s">
        <v>4</v>
      </c>
      <c r="B28" s="121">
        <v>9.5877563000000001E-4</v>
      </c>
      <c r="C28" s="120">
        <v>1.0759791399999998E-3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9.5877563000000001E-4</v>
      </c>
      <c r="M28" s="120">
        <v>1.0759791399999998E-3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9" t="s">
        <v>7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5.5" x14ac:dyDescent="0.2">
      <c r="A30" s="189" t="s">
        <v>11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5.5" x14ac:dyDescent="0.2">
      <c r="A31" s="189" t="s">
        <v>3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 x14ac:dyDescent="0.2">
      <c r="A32" s="189" t="s">
        <v>9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6.25" thickBot="1" x14ac:dyDescent="0.25">
      <c r="A33" s="190" t="s">
        <v>5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1</v>
      </c>
      <c r="O33" s="128">
        <v>1.3529846749999999</v>
      </c>
      <c r="P33" s="11"/>
      <c r="Q33" s="13"/>
      <c r="R33" s="7"/>
    </row>
    <row r="34" spans="1:18" s="6" customFormat="1" ht="27" x14ac:dyDescent="0.2">
      <c r="A34" s="191" t="s">
        <v>22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1</v>
      </c>
      <c r="G34" s="41" t="s">
        <v>1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5.5" x14ac:dyDescent="0.2">
      <c r="A35" s="192" t="s">
        <v>23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1</v>
      </c>
      <c r="G35" s="122" t="s">
        <v>1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6.25" thickBot="1" x14ac:dyDescent="0.25">
      <c r="A36" s="193" t="s">
        <v>24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1</v>
      </c>
      <c r="G36" s="126" t="s">
        <v>1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" x14ac:dyDescent="0.2">
      <c r="A37" s="191" t="s">
        <v>40</v>
      </c>
      <c r="B37" s="39">
        <v>-1.3708891351300005</v>
      </c>
      <c r="C37" s="40">
        <v>1.6164484403900012</v>
      </c>
      <c r="D37" s="39" t="s">
        <v>1</v>
      </c>
      <c r="E37" s="39">
        <v>2.9873375755200016</v>
      </c>
      <c r="F37" s="39" t="s">
        <v>1</v>
      </c>
      <c r="G37" s="41" t="s">
        <v>1</v>
      </c>
      <c r="H37" s="42">
        <v>1.5523404372900009</v>
      </c>
      <c r="I37" s="43">
        <v>6.7081998517400017</v>
      </c>
      <c r="J37" s="44" t="s">
        <v>1</v>
      </c>
      <c r="K37" s="45">
        <v>5.155859414450001</v>
      </c>
      <c r="L37" s="39">
        <v>-2.9232295724200017</v>
      </c>
      <c r="M37" s="40">
        <v>-5.0917514113499998</v>
      </c>
      <c r="N37" s="39" t="s">
        <v>1</v>
      </c>
      <c r="O37" s="41">
        <v>-2.1685218389299981</v>
      </c>
      <c r="P37" s="4"/>
      <c r="Q37" s="4"/>
      <c r="R37" s="4"/>
    </row>
    <row r="38" spans="1:18" ht="25.5" x14ac:dyDescent="0.35">
      <c r="A38" s="194" t="s">
        <v>19</v>
      </c>
      <c r="B38" s="136">
        <v>21.470322315669996</v>
      </c>
      <c r="C38" s="135">
        <v>21.284908165869997</v>
      </c>
      <c r="D38" s="136" t="s">
        <v>1</v>
      </c>
      <c r="E38" s="136">
        <v>-0.18541414979999971</v>
      </c>
      <c r="F38" s="136" t="s">
        <v>1</v>
      </c>
      <c r="G38" s="137" t="s">
        <v>1</v>
      </c>
      <c r="H38" s="138">
        <v>20.262075020000001</v>
      </c>
      <c r="I38" s="135">
        <v>21.10742467291</v>
      </c>
      <c r="J38" s="136" t="s">
        <v>1</v>
      </c>
      <c r="K38" s="137">
        <v>0.84534965290999864</v>
      </c>
      <c r="L38" s="138">
        <v>1.2082472956700001</v>
      </c>
      <c r="M38" s="135">
        <v>0.17748349296000002</v>
      </c>
      <c r="N38" s="136" t="s">
        <v>1</v>
      </c>
      <c r="O38" s="137">
        <v>-1.0307638027100001</v>
      </c>
      <c r="P38" s="139"/>
      <c r="Q38" s="4"/>
      <c r="R38" s="4"/>
    </row>
    <row r="39" spans="1:18" ht="22.5" x14ac:dyDescent="0.2">
      <c r="A39" s="195" t="s">
        <v>43</v>
      </c>
      <c r="B39" s="141">
        <v>20.262075020000001</v>
      </c>
      <c r="C39" s="140">
        <v>21.10742467291</v>
      </c>
      <c r="D39" s="141" t="s">
        <v>1</v>
      </c>
      <c r="E39" s="141">
        <v>0.84534965290999864</v>
      </c>
      <c r="F39" s="141" t="s">
        <v>1</v>
      </c>
      <c r="G39" s="142" t="s">
        <v>1</v>
      </c>
      <c r="H39" s="143">
        <v>20.262075020000001</v>
      </c>
      <c r="I39" s="140">
        <v>21.10742467291</v>
      </c>
      <c r="J39" s="141" t="s">
        <v>1</v>
      </c>
      <c r="K39" s="142">
        <v>0.84534965290999864</v>
      </c>
      <c r="L39" s="143">
        <v>0</v>
      </c>
      <c r="M39" s="140">
        <v>0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6" t="s">
        <v>44</v>
      </c>
      <c r="B40" s="145">
        <v>1.2082472956700001</v>
      </c>
      <c r="C40" s="144">
        <v>0.17748349296000002</v>
      </c>
      <c r="D40" s="145" t="s">
        <v>1</v>
      </c>
      <c r="E40" s="145">
        <v>-1.0307638027100001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1.2082472956700001</v>
      </c>
      <c r="M40" s="144">
        <v>0.17748349296000002</v>
      </c>
      <c r="N40" s="145" t="s">
        <v>1</v>
      </c>
      <c r="O40" s="146">
        <v>-1.0307638027100001</v>
      </c>
      <c r="P40" s="14"/>
    </row>
    <row r="41" spans="1:18" ht="25.5" x14ac:dyDescent="0.2">
      <c r="A41" s="194" t="s">
        <v>20</v>
      </c>
      <c r="B41" s="136">
        <v>-4.5123550720000001</v>
      </c>
      <c r="C41" s="135">
        <v>-34.403515331479994</v>
      </c>
      <c r="D41" s="136" t="s">
        <v>1</v>
      </c>
      <c r="E41" s="136">
        <v>-29.891160259479996</v>
      </c>
      <c r="F41" s="136" t="s">
        <v>1</v>
      </c>
      <c r="G41" s="137" t="s">
        <v>1</v>
      </c>
      <c r="H41" s="138">
        <v>-4.5123550720000001</v>
      </c>
      <c r="I41" s="135">
        <v>-34.403515331479994</v>
      </c>
      <c r="J41" s="136" t="s">
        <v>1</v>
      </c>
      <c r="K41" s="137">
        <v>-29.891160259479996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5" t="s">
        <v>43</v>
      </c>
      <c r="B42" s="141">
        <v>-2.2381651112600003</v>
      </c>
      <c r="C42" s="140">
        <v>-25.749871353509999</v>
      </c>
      <c r="D42" s="141" t="s">
        <v>1</v>
      </c>
      <c r="E42" s="141">
        <v>-23.51170624225</v>
      </c>
      <c r="F42" s="141" t="s">
        <v>1</v>
      </c>
      <c r="G42" s="142" t="s">
        <v>1</v>
      </c>
      <c r="H42" s="143">
        <v>-2.2381651112600003</v>
      </c>
      <c r="I42" s="140">
        <v>-25.749871353509999</v>
      </c>
      <c r="J42" s="141" t="s">
        <v>1</v>
      </c>
      <c r="K42" s="142">
        <v>-23.51170624225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7" t="s">
        <v>44</v>
      </c>
      <c r="B43" s="149">
        <v>-2.2741899607399998</v>
      </c>
      <c r="C43" s="148">
        <v>-8.6536439779700007</v>
      </c>
      <c r="D43" s="149" t="s">
        <v>1</v>
      </c>
      <c r="E43" s="149">
        <v>-6.3794540172300014</v>
      </c>
      <c r="F43" s="149" t="s">
        <v>1</v>
      </c>
      <c r="G43" s="150" t="s">
        <v>1</v>
      </c>
      <c r="H43" s="151">
        <v>-2.2741899607399998</v>
      </c>
      <c r="I43" s="148">
        <v>-8.6536439779700007</v>
      </c>
      <c r="J43" s="149" t="s">
        <v>1</v>
      </c>
      <c r="K43" s="150">
        <v>-6.3794540172300014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40" zoomScaleNormal="90" zoomScaleSheetLayoutView="40" workbookViewId="0">
      <pane xSplit="1" ySplit="4" topLeftCell="B1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9" t="s">
        <v>58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s="3" customFormat="1" ht="31.5" customHeight="1" x14ac:dyDescent="0.2">
      <c r="A2" s="236" t="s">
        <v>0</v>
      </c>
      <c r="B2" s="257" t="s">
        <v>27</v>
      </c>
      <c r="C2" s="231"/>
      <c r="D2" s="231"/>
      <c r="E2" s="231"/>
      <c r="F2" s="231"/>
      <c r="G2" s="232"/>
      <c r="H2" s="233" t="s">
        <v>30</v>
      </c>
      <c r="I2" s="234"/>
      <c r="J2" s="234"/>
      <c r="K2" s="235"/>
      <c r="L2" s="239" t="s">
        <v>31</v>
      </c>
      <c r="M2" s="234"/>
      <c r="N2" s="234"/>
      <c r="O2" s="235"/>
      <c r="P2" s="12"/>
    </row>
    <row r="3" spans="1:22" s="3" customFormat="1" ht="27" customHeight="1" x14ac:dyDescent="0.2">
      <c r="A3" s="237"/>
      <c r="B3" s="246" t="s">
        <v>45</v>
      </c>
      <c r="C3" s="243" t="s">
        <v>46</v>
      </c>
      <c r="D3" s="240" t="s">
        <v>28</v>
      </c>
      <c r="E3" s="240"/>
      <c r="F3" s="248" t="s">
        <v>59</v>
      </c>
      <c r="G3" s="249"/>
      <c r="H3" s="246" t="s">
        <v>45</v>
      </c>
      <c r="I3" s="243" t="s">
        <v>46</v>
      </c>
      <c r="J3" s="240" t="s">
        <v>28</v>
      </c>
      <c r="K3" s="245"/>
      <c r="L3" s="241" t="s">
        <v>45</v>
      </c>
      <c r="M3" s="243" t="s">
        <v>46</v>
      </c>
      <c r="N3" s="240" t="s">
        <v>28</v>
      </c>
      <c r="O3" s="245"/>
    </row>
    <row r="4" spans="1:22" s="3" customFormat="1" ht="68.25" customHeight="1" thickBot="1" x14ac:dyDescent="0.25">
      <c r="A4" s="238"/>
      <c r="B4" s="247"/>
      <c r="C4" s="244"/>
      <c r="D4" s="37" t="s">
        <v>13</v>
      </c>
      <c r="E4" s="37" t="s">
        <v>29</v>
      </c>
      <c r="F4" s="37" t="s">
        <v>60</v>
      </c>
      <c r="G4" s="38" t="s">
        <v>32</v>
      </c>
      <c r="H4" s="247"/>
      <c r="I4" s="244"/>
      <c r="J4" s="37" t="s">
        <v>13</v>
      </c>
      <c r="K4" s="38" t="s">
        <v>29</v>
      </c>
      <c r="L4" s="242"/>
      <c r="M4" s="244"/>
      <c r="N4" s="37" t="s">
        <v>13</v>
      </c>
      <c r="O4" s="159" t="s">
        <v>29</v>
      </c>
    </row>
    <row r="5" spans="1:22" s="5" customFormat="1" ht="30" x14ac:dyDescent="0.2">
      <c r="A5" s="178" t="s">
        <v>41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1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54" x14ac:dyDescent="0.2">
      <c r="A6" s="179" t="s">
        <v>35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51" x14ac:dyDescent="0.2">
      <c r="A7" s="180" t="s">
        <v>25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1" t="s">
        <v>14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1" t="s">
        <v>15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2" t="s">
        <v>16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5" x14ac:dyDescent="0.2">
      <c r="A11" s="183" t="s">
        <v>33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67.5" x14ac:dyDescent="0.2">
      <c r="A12" s="184" t="s">
        <v>34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5.5" x14ac:dyDescent="0.2">
      <c r="A13" s="182" t="s">
        <v>17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3" t="s">
        <v>42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5" t="s">
        <v>38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6" t="s">
        <v>37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4" t="s">
        <v>36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1" t="s">
        <v>18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54" x14ac:dyDescent="0.2">
      <c r="A19" s="187" t="s">
        <v>39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78.5" x14ac:dyDescent="0.2">
      <c r="A20" s="198" t="s">
        <v>54</v>
      </c>
      <c r="B20" s="160">
        <v>9.6249324999999997E-2</v>
      </c>
      <c r="C20" s="63">
        <v>3.14072635502</v>
      </c>
      <c r="D20" s="64" t="s">
        <v>1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1</v>
      </c>
      <c r="K20" s="65">
        <v>3.0444770300199999</v>
      </c>
      <c r="L20" s="174" t="s">
        <v>1</v>
      </c>
      <c r="M20" s="175" t="s">
        <v>1</v>
      </c>
      <c r="N20" s="176" t="s">
        <v>1</v>
      </c>
      <c r="O20" s="177" t="s">
        <v>1</v>
      </c>
      <c r="P20" s="4"/>
      <c r="Q20" s="4"/>
      <c r="R20" s="18"/>
      <c r="S20" s="18"/>
    </row>
    <row r="21" spans="1:21" s="6" customFormat="1" ht="22.5" x14ac:dyDescent="0.2">
      <c r="A21" s="183" t="s">
        <v>55</v>
      </c>
      <c r="B21" s="162" t="s">
        <v>1</v>
      </c>
      <c r="C21" s="26">
        <v>3.0686</v>
      </c>
      <c r="D21" s="27" t="s">
        <v>1</v>
      </c>
      <c r="E21" s="27" t="s">
        <v>1</v>
      </c>
      <c r="F21" s="27">
        <v>1.5851603728031252</v>
      </c>
      <c r="G21" s="28" t="s">
        <v>1</v>
      </c>
      <c r="H21" s="29" t="s">
        <v>1</v>
      </c>
      <c r="I21" s="32">
        <v>3.0686</v>
      </c>
      <c r="J21" s="27" t="s">
        <v>1</v>
      </c>
      <c r="K21" s="28" t="s">
        <v>1</v>
      </c>
      <c r="L21" s="88" t="s">
        <v>1</v>
      </c>
      <c r="M21" s="89" t="s">
        <v>1</v>
      </c>
      <c r="N21" s="90" t="s">
        <v>1</v>
      </c>
      <c r="O21" s="91" t="s">
        <v>1</v>
      </c>
      <c r="P21" s="4"/>
      <c r="Q21" s="4"/>
      <c r="R21" s="18"/>
      <c r="S21" s="18"/>
    </row>
    <row r="22" spans="1:21" s="6" customFormat="1" ht="51.75" thickBot="1" x14ac:dyDescent="0.25">
      <c r="A22" s="188" t="s">
        <v>53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1</v>
      </c>
      <c r="I22" s="111" t="s">
        <v>1</v>
      </c>
      <c r="J22" s="110" t="s">
        <v>1</v>
      </c>
      <c r="K22" s="113" t="s">
        <v>1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 x14ac:dyDescent="0.2">
      <c r="A23" s="178" t="s">
        <v>21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1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 x14ac:dyDescent="0.2">
      <c r="A24" s="189" t="s">
        <v>6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5.5" x14ac:dyDescent="0.2">
      <c r="A25" s="189" t="s">
        <v>26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1</v>
      </c>
      <c r="M25" s="120" t="s">
        <v>1</v>
      </c>
      <c r="N25" s="121" t="s">
        <v>1</v>
      </c>
      <c r="O25" s="79" t="s">
        <v>1</v>
      </c>
      <c r="P25" s="11"/>
      <c r="Q25" s="13"/>
      <c r="R25" s="18"/>
      <c r="S25" s="18"/>
    </row>
    <row r="26" spans="1:21" ht="25.5" x14ac:dyDescent="0.2">
      <c r="A26" s="189" t="s">
        <v>12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 x14ac:dyDescent="0.2">
      <c r="A27" s="189" t="s">
        <v>2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5.5" x14ac:dyDescent="0.2">
      <c r="A28" s="189" t="s">
        <v>10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51" x14ac:dyDescent="0.25">
      <c r="A29" s="189" t="s">
        <v>8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 x14ac:dyDescent="0.2">
      <c r="A30" s="189" t="s">
        <v>4</v>
      </c>
      <c r="B30" s="121">
        <v>1.9174539400000001E-3</v>
      </c>
      <c r="C30" s="120">
        <v>2.1679951299999997E-3</v>
      </c>
      <c r="D30" s="121" t="s">
        <v>1</v>
      </c>
      <c r="E30" s="121" t="s">
        <v>1</v>
      </c>
      <c r="F30" s="121" t="s">
        <v>1</v>
      </c>
      <c r="G30" s="122" t="s">
        <v>1</v>
      </c>
      <c r="H30" s="123" t="s">
        <v>1</v>
      </c>
      <c r="I30" s="120" t="s">
        <v>1</v>
      </c>
      <c r="J30" s="121" t="s">
        <v>1</v>
      </c>
      <c r="K30" s="122" t="s">
        <v>1</v>
      </c>
      <c r="L30" s="123">
        <v>1.9174539400000001E-3</v>
      </c>
      <c r="M30" s="120">
        <v>2.1679951299999997E-3</v>
      </c>
      <c r="N30" s="121" t="s">
        <v>1</v>
      </c>
      <c r="O30" s="79" t="s">
        <v>1</v>
      </c>
      <c r="P30" s="11"/>
      <c r="Q30" s="13"/>
      <c r="R30" s="7"/>
    </row>
    <row r="31" spans="1:21" s="6" customFormat="1" ht="25.5" x14ac:dyDescent="0.2">
      <c r="A31" s="189" t="s">
        <v>7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5.5" x14ac:dyDescent="0.2">
      <c r="A32" s="189" t="s">
        <v>11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5.5" x14ac:dyDescent="0.2">
      <c r="A33" s="189" t="s">
        <v>3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 x14ac:dyDescent="0.2">
      <c r="A34" s="189" t="s">
        <v>9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6.25" thickBot="1" x14ac:dyDescent="0.25">
      <c r="A35" s="190" t="s">
        <v>5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1</v>
      </c>
      <c r="O35" s="128">
        <v>2.2180681633999995</v>
      </c>
      <c r="P35" s="11"/>
      <c r="Q35" s="13"/>
      <c r="R35" s="7"/>
    </row>
    <row r="36" spans="1:22" s="6" customFormat="1" ht="27" x14ac:dyDescent="0.2">
      <c r="A36" s="191" t="s">
        <v>22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1</v>
      </c>
      <c r="G36" s="41" t="s">
        <v>1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5.5" x14ac:dyDescent="0.2">
      <c r="A37" s="192" t="s">
        <v>23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1</v>
      </c>
      <c r="G37" s="122" t="s">
        <v>1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6.25" thickBot="1" x14ac:dyDescent="0.25">
      <c r="A38" s="193" t="s">
        <v>24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1</v>
      </c>
      <c r="G38" s="126" t="s">
        <v>1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" x14ac:dyDescent="0.2">
      <c r="A39" s="191" t="s">
        <v>40</v>
      </c>
      <c r="B39" s="39">
        <v>9.7426625185700004</v>
      </c>
      <c r="C39" s="40">
        <v>20.563253147259999</v>
      </c>
      <c r="D39" s="39" t="s">
        <v>1</v>
      </c>
      <c r="E39" s="39">
        <v>10.820590628689999</v>
      </c>
      <c r="F39" s="39" t="s">
        <v>1</v>
      </c>
      <c r="G39" s="41" t="s">
        <v>1</v>
      </c>
      <c r="H39" s="42">
        <v>12.333995279700002</v>
      </c>
      <c r="I39" s="43">
        <v>25.492752355570001</v>
      </c>
      <c r="J39" s="44" t="s">
        <v>1</v>
      </c>
      <c r="K39" s="45">
        <v>13.15875707587</v>
      </c>
      <c r="L39" s="39">
        <v>-2.5913327611300012</v>
      </c>
      <c r="M39" s="40">
        <v>-4.9294992083100002</v>
      </c>
      <c r="N39" s="39" t="s">
        <v>1</v>
      </c>
      <c r="O39" s="41">
        <v>-2.338166447179999</v>
      </c>
      <c r="P39" s="4"/>
      <c r="Q39" s="4"/>
      <c r="R39" s="4"/>
    </row>
    <row r="40" spans="1:22" ht="25.5" x14ac:dyDescent="0.35">
      <c r="A40" s="194" t="s">
        <v>19</v>
      </c>
      <c r="B40" s="136">
        <v>37.148722533050005</v>
      </c>
      <c r="C40" s="135">
        <v>50.649053321789999</v>
      </c>
      <c r="D40" s="136" t="s">
        <v>1</v>
      </c>
      <c r="E40" s="136">
        <v>13.500330788739994</v>
      </c>
      <c r="F40" s="136" t="s">
        <v>1</v>
      </c>
      <c r="G40" s="137" t="s">
        <v>1</v>
      </c>
      <c r="H40" s="138">
        <v>35.44776152555</v>
      </c>
      <c r="I40" s="135">
        <v>49.706807214180003</v>
      </c>
      <c r="J40" s="136" t="s">
        <v>1</v>
      </c>
      <c r="K40" s="137">
        <v>14.259045688630003</v>
      </c>
      <c r="L40" s="138">
        <v>1.7009610074999999</v>
      </c>
      <c r="M40" s="135">
        <v>0.94224610761000005</v>
      </c>
      <c r="N40" s="136" t="s">
        <v>1</v>
      </c>
      <c r="O40" s="137">
        <v>-0.75871489988999985</v>
      </c>
      <c r="P40" s="139"/>
      <c r="Q40" s="4"/>
      <c r="R40" s="4"/>
    </row>
    <row r="41" spans="1:22" ht="22.5" x14ac:dyDescent="0.2">
      <c r="A41" s="195" t="s">
        <v>43</v>
      </c>
      <c r="B41" s="141">
        <v>35.44776152555</v>
      </c>
      <c r="C41" s="140">
        <v>49.706807214180003</v>
      </c>
      <c r="D41" s="141" t="s">
        <v>1</v>
      </c>
      <c r="E41" s="141">
        <v>14.259045688630003</v>
      </c>
      <c r="F41" s="141" t="s">
        <v>1</v>
      </c>
      <c r="G41" s="142" t="s">
        <v>1</v>
      </c>
      <c r="H41" s="143">
        <v>35.44776152555</v>
      </c>
      <c r="I41" s="140">
        <v>49.706807214180003</v>
      </c>
      <c r="J41" s="141" t="s">
        <v>1</v>
      </c>
      <c r="K41" s="142">
        <v>14.259045688630003</v>
      </c>
      <c r="L41" s="143" t="s">
        <v>1</v>
      </c>
      <c r="M41" s="140" t="s">
        <v>1</v>
      </c>
      <c r="N41" s="141" t="s">
        <v>1</v>
      </c>
      <c r="O41" s="142" t="s">
        <v>1</v>
      </c>
      <c r="P41" s="4"/>
      <c r="Q41" s="4"/>
      <c r="R41" s="4"/>
    </row>
    <row r="42" spans="1:22" ht="22.5" x14ac:dyDescent="0.2">
      <c r="A42" s="196" t="s">
        <v>44</v>
      </c>
      <c r="B42" s="145">
        <v>1.7009610074999999</v>
      </c>
      <c r="C42" s="144">
        <v>0.94224610761000005</v>
      </c>
      <c r="D42" s="145" t="s">
        <v>1</v>
      </c>
      <c r="E42" s="145">
        <v>-0.75871489988999985</v>
      </c>
      <c r="F42" s="145" t="s">
        <v>1</v>
      </c>
      <c r="G42" s="146" t="s">
        <v>1</v>
      </c>
      <c r="H42" s="147" t="s">
        <v>1</v>
      </c>
      <c r="I42" s="144" t="s">
        <v>1</v>
      </c>
      <c r="J42" s="145" t="s">
        <v>1</v>
      </c>
      <c r="K42" s="146" t="s">
        <v>1</v>
      </c>
      <c r="L42" s="147">
        <v>1.7009610074999999</v>
      </c>
      <c r="M42" s="144">
        <v>0.94224610761000005</v>
      </c>
      <c r="N42" s="145" t="s">
        <v>1</v>
      </c>
      <c r="O42" s="146">
        <v>-0.75871489988999985</v>
      </c>
      <c r="P42" s="14"/>
    </row>
    <row r="43" spans="1:22" ht="25.5" x14ac:dyDescent="0.2">
      <c r="A43" s="194" t="s">
        <v>20</v>
      </c>
      <c r="B43" s="136">
        <v>-8.7670227280800006</v>
      </c>
      <c r="C43" s="135">
        <v>-56.905103195790005</v>
      </c>
      <c r="D43" s="136" t="s">
        <v>1</v>
      </c>
      <c r="E43" s="136">
        <v>-48.138080467710004</v>
      </c>
      <c r="F43" s="136" t="s">
        <v>1</v>
      </c>
      <c r="G43" s="137" t="s">
        <v>1</v>
      </c>
      <c r="H43" s="138">
        <v>-8.7670227280800006</v>
      </c>
      <c r="I43" s="135">
        <v>-56.905103195790005</v>
      </c>
      <c r="J43" s="136" t="s">
        <v>1</v>
      </c>
      <c r="K43" s="137">
        <v>-48.138080467710004</v>
      </c>
      <c r="L43" s="138" t="s">
        <v>1</v>
      </c>
      <c r="M43" s="135" t="s">
        <v>1</v>
      </c>
      <c r="N43" s="136" t="s">
        <v>1</v>
      </c>
      <c r="O43" s="137" t="s">
        <v>1</v>
      </c>
    </row>
    <row r="44" spans="1:22" ht="22.5" x14ac:dyDescent="0.2">
      <c r="A44" s="195" t="s">
        <v>43</v>
      </c>
      <c r="B44" s="141">
        <v>-5.8554760718800001</v>
      </c>
      <c r="C44" s="140">
        <v>-47.590743731560003</v>
      </c>
      <c r="D44" s="141" t="s">
        <v>1</v>
      </c>
      <c r="E44" s="141">
        <v>-41.735267659680005</v>
      </c>
      <c r="F44" s="141" t="s">
        <v>1</v>
      </c>
      <c r="G44" s="142" t="s">
        <v>1</v>
      </c>
      <c r="H44" s="143">
        <v>-5.8554760718800001</v>
      </c>
      <c r="I44" s="140">
        <v>-47.590743731560003</v>
      </c>
      <c r="J44" s="141" t="s">
        <v>1</v>
      </c>
      <c r="K44" s="142">
        <v>-41.735267659680005</v>
      </c>
      <c r="L44" s="143" t="s">
        <v>1</v>
      </c>
      <c r="M44" s="140" t="s">
        <v>1</v>
      </c>
      <c r="N44" s="141" t="s">
        <v>1</v>
      </c>
      <c r="O44" s="142" t="s">
        <v>1</v>
      </c>
    </row>
    <row r="45" spans="1:22" ht="23.25" thickBot="1" x14ac:dyDescent="0.25">
      <c r="A45" s="197" t="s">
        <v>44</v>
      </c>
      <c r="B45" s="149">
        <v>-2.9115466561999996</v>
      </c>
      <c r="C45" s="148">
        <v>-9.3143594642299998</v>
      </c>
      <c r="D45" s="149" t="s">
        <v>1</v>
      </c>
      <c r="E45" s="149">
        <v>-6.4028128080300002</v>
      </c>
      <c r="F45" s="149" t="s">
        <v>1</v>
      </c>
      <c r="G45" s="150" t="s">
        <v>1</v>
      </c>
      <c r="H45" s="151">
        <v>-2.9115466561999996</v>
      </c>
      <c r="I45" s="148">
        <v>-9.3143594642299998</v>
      </c>
      <c r="J45" s="149" t="s">
        <v>1</v>
      </c>
      <c r="K45" s="150">
        <v>-6.4028128080300002</v>
      </c>
      <c r="L45" s="151" t="s">
        <v>1</v>
      </c>
      <c r="M45" s="148" t="s">
        <v>1</v>
      </c>
      <c r="N45" s="149" t="s">
        <v>1</v>
      </c>
      <c r="O45" s="150" t="s">
        <v>1</v>
      </c>
    </row>
    <row r="47" spans="1:22" ht="48" customHeight="1" x14ac:dyDescent="0.35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 x14ac:dyDescent="0.2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9" t="s">
        <v>62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 x14ac:dyDescent="0.25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 x14ac:dyDescent="0.2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 x14ac:dyDescent="0.2">
      <c r="A4" s="237"/>
      <c r="B4" s="246" t="s">
        <v>45</v>
      </c>
      <c r="C4" s="243" t="s">
        <v>46</v>
      </c>
      <c r="D4" s="240" t="s">
        <v>28</v>
      </c>
      <c r="E4" s="240"/>
      <c r="F4" s="248" t="s">
        <v>59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 x14ac:dyDescent="0.25">
      <c r="A5" s="238"/>
      <c r="B5" s="247"/>
      <c r="C5" s="244"/>
      <c r="D5" s="37" t="s">
        <v>13</v>
      </c>
      <c r="E5" s="37" t="s">
        <v>29</v>
      </c>
      <c r="F5" s="201" t="s">
        <v>60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259.78584723255995</v>
      </c>
      <c r="C6" s="152">
        <v>272.84803646123999</v>
      </c>
      <c r="D6" s="153">
        <v>105.02806036888792</v>
      </c>
      <c r="E6" s="153">
        <v>13.06218922868004</v>
      </c>
      <c r="F6" s="153">
        <v>100</v>
      </c>
      <c r="G6" s="154" t="s">
        <v>1</v>
      </c>
      <c r="H6" s="155">
        <v>213.24348364232998</v>
      </c>
      <c r="I6" s="156">
        <v>248.88262573049002</v>
      </c>
      <c r="J6" s="157">
        <v>116.71288682749952</v>
      </c>
      <c r="K6" s="158">
        <v>35.639142088160042</v>
      </c>
      <c r="L6" s="153">
        <v>46.542363590229996</v>
      </c>
      <c r="M6" s="152">
        <v>23.965410730750005</v>
      </c>
      <c r="N6" s="153">
        <v>51.491606532378029</v>
      </c>
      <c r="O6" s="154">
        <v>-22.576952859479992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197.29175325981998</v>
      </c>
      <c r="C7" s="49">
        <v>226.55078230430001</v>
      </c>
      <c r="D7" s="50">
        <v>114.83033556194711</v>
      </c>
      <c r="E7" s="50">
        <v>29.25902904448003</v>
      </c>
      <c r="F7" s="50">
        <v>83.031853643734451</v>
      </c>
      <c r="G7" s="51">
        <v>7.0878577095738535</v>
      </c>
      <c r="H7" s="52">
        <v>192.85717947085999</v>
      </c>
      <c r="I7" s="53">
        <v>216.2890106456</v>
      </c>
      <c r="J7" s="54">
        <v>112.14983608026915</v>
      </c>
      <c r="K7" s="55">
        <v>23.431831174740012</v>
      </c>
      <c r="L7" s="52">
        <v>4.4345737889599999</v>
      </c>
      <c r="M7" s="53">
        <v>10.261771658700001</v>
      </c>
      <c r="N7" s="54">
        <v>231.40378640777109</v>
      </c>
      <c r="O7" s="55">
        <v>5.8271978697400009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22.076128841859997</v>
      </c>
      <c r="C8" s="63">
        <v>26.901684965940003</v>
      </c>
      <c r="D8" s="64">
        <v>121.85870611033013</v>
      </c>
      <c r="E8" s="64">
        <v>4.8255561240800056</v>
      </c>
      <c r="F8" s="64">
        <v>9.8595853262669824</v>
      </c>
      <c r="G8" s="65">
        <v>1.3617671898934969</v>
      </c>
      <c r="H8" s="66">
        <v>22.076128841859997</v>
      </c>
      <c r="I8" s="62">
        <v>26.901684965940003</v>
      </c>
      <c r="J8" s="61">
        <v>121.85870611033013</v>
      </c>
      <c r="K8" s="67">
        <v>4.8255561240800056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14.140167881229999</v>
      </c>
      <c r="C9" s="71">
        <v>30.003548255409996</v>
      </c>
      <c r="D9" s="69">
        <v>212.18664804706759</v>
      </c>
      <c r="E9" s="69">
        <v>15.863380374179997</v>
      </c>
      <c r="F9" s="69">
        <v>10.996431803045875</v>
      </c>
      <c r="G9" s="72">
        <v>5.5534224813826594</v>
      </c>
      <c r="H9" s="73">
        <v>14.140167881229999</v>
      </c>
      <c r="I9" s="70">
        <v>30.003548255409996</v>
      </c>
      <c r="J9" s="69">
        <v>212.18664804706759</v>
      </c>
      <c r="K9" s="72">
        <v>15.863380374179997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20.624684528540001</v>
      </c>
      <c r="C10" s="71">
        <v>9.0104683383099999</v>
      </c>
      <c r="D10" s="69">
        <v>43.68778744635587</v>
      </c>
      <c r="E10" s="69">
        <v>-11.614216190230001</v>
      </c>
      <c r="F10" s="69">
        <v>3.3023760973958858</v>
      </c>
      <c r="G10" s="72">
        <v>-4.6367340382216291</v>
      </c>
      <c r="H10" s="73">
        <v>20.624684528540001</v>
      </c>
      <c r="I10" s="70">
        <v>9.0104683383099999</v>
      </c>
      <c r="J10" s="69">
        <v>43.68778744635587</v>
      </c>
      <c r="K10" s="72">
        <v>-11.614216190230001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31.71179046556</v>
      </c>
      <c r="C11" s="63">
        <v>31.198227491140003</v>
      </c>
      <c r="D11" s="64">
        <v>98.380529869552021</v>
      </c>
      <c r="E11" s="64">
        <v>-0.51356297441999743</v>
      </c>
      <c r="F11" s="64">
        <v>11.434286973720601</v>
      </c>
      <c r="G11" s="65">
        <v>-0.77260990052353229</v>
      </c>
      <c r="H11" s="82">
        <v>28.153337366919999</v>
      </c>
      <c r="I11" s="81">
        <v>22.048184486050005</v>
      </c>
      <c r="J11" s="80">
        <v>78.314638860387788</v>
      </c>
      <c r="K11" s="83">
        <v>-6.1051528808699942</v>
      </c>
      <c r="L11" s="84">
        <v>3.5584530986399998</v>
      </c>
      <c r="M11" s="85">
        <v>9.1500430050899997</v>
      </c>
      <c r="N11" s="86">
        <v>257.13541113095022</v>
      </c>
      <c r="O11" s="87">
        <v>5.5915899064500003</v>
      </c>
      <c r="P11" s="4"/>
      <c r="Q11" s="4"/>
    </row>
    <row r="12" spans="1:22" s="6" customFormat="1" ht="45" x14ac:dyDescent="0.2">
      <c r="A12" s="183" t="s">
        <v>33</v>
      </c>
      <c r="B12" s="162">
        <v>20.620402844699999</v>
      </c>
      <c r="C12" s="26">
        <v>18.006487367720002</v>
      </c>
      <c r="D12" s="27">
        <v>87.323644951719047</v>
      </c>
      <c r="E12" s="27">
        <v>-2.6139154769799973</v>
      </c>
      <c r="F12" s="27">
        <v>6.5994564598151149</v>
      </c>
      <c r="G12" s="28">
        <v>-1.3380055167954286</v>
      </c>
      <c r="H12" s="29">
        <v>19.90106278555</v>
      </c>
      <c r="I12" s="32">
        <v>16.003614728000002</v>
      </c>
      <c r="J12" s="27">
        <v>80.41587979723424</v>
      </c>
      <c r="K12" s="28">
        <v>-3.8974480575499975</v>
      </c>
      <c r="L12" s="88">
        <v>0.71934005914999999</v>
      </c>
      <c r="M12" s="89">
        <v>2.0028726397200001</v>
      </c>
      <c r="N12" s="90">
        <v>278.43196194115365</v>
      </c>
      <c r="O12" s="91">
        <v>1.2835325805700002</v>
      </c>
      <c r="P12" s="4"/>
      <c r="Q12" s="4"/>
    </row>
    <row r="13" spans="1:22" s="6" customFormat="1" ht="67.5" x14ac:dyDescent="0.2">
      <c r="A13" s="184" t="s">
        <v>34</v>
      </c>
      <c r="B13" s="162">
        <v>11.091387620860001</v>
      </c>
      <c r="C13" s="26">
        <v>13.191740123420001</v>
      </c>
      <c r="D13" s="27">
        <v>118.93678748193585</v>
      </c>
      <c r="E13" s="27">
        <v>2.1003525025599998</v>
      </c>
      <c r="F13" s="27">
        <v>4.8348305139054872</v>
      </c>
      <c r="G13" s="28">
        <v>0.56539561627189716</v>
      </c>
      <c r="H13" s="58">
        <v>8.2522745813699991</v>
      </c>
      <c r="I13" s="57">
        <v>6.0445697580500006</v>
      </c>
      <c r="J13" s="56">
        <v>73.2473174328927</v>
      </c>
      <c r="K13" s="59">
        <v>-2.2077048233199985</v>
      </c>
      <c r="L13" s="60">
        <v>2.8391130394899999</v>
      </c>
      <c r="M13" s="57">
        <v>7.1471703653700001</v>
      </c>
      <c r="N13" s="56">
        <v>251.73954914644301</v>
      </c>
      <c r="O13" s="92">
        <v>4.3080573258800001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102.59207958116001</v>
      </c>
      <c r="C14" s="93">
        <v>120.23479512535</v>
      </c>
      <c r="D14" s="80">
        <v>117.19695673995277</v>
      </c>
      <c r="E14" s="80">
        <v>17.642715544189997</v>
      </c>
      <c r="F14" s="80">
        <v>44.066578849076755</v>
      </c>
      <c r="G14" s="83">
        <v>4.575559352037061</v>
      </c>
      <c r="H14" s="94">
        <v>102.59207958116001</v>
      </c>
      <c r="I14" s="95">
        <v>120.23479512535</v>
      </c>
      <c r="J14" s="64">
        <v>117.19695673995277</v>
      </c>
      <c r="K14" s="65">
        <v>17.642715544189997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26.383511275700002</v>
      </c>
      <c r="C15" s="26">
        <v>33.880788223289997</v>
      </c>
      <c r="D15" s="27">
        <v>128.41652450746847</v>
      </c>
      <c r="E15" s="27">
        <v>7.4972769475899952</v>
      </c>
      <c r="F15" s="27">
        <v>12.417457227368761</v>
      </c>
      <c r="G15" s="28">
        <v>2.2615878615978389</v>
      </c>
      <c r="H15" s="29">
        <v>26.383511275700002</v>
      </c>
      <c r="I15" s="32">
        <v>33.880788223289997</v>
      </c>
      <c r="J15" s="27">
        <v>128.41652450746847</v>
      </c>
      <c r="K15" s="28">
        <v>7.4972769475899952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64.405580147129996</v>
      </c>
      <c r="C16" s="23">
        <v>77.478089957050003</v>
      </c>
      <c r="D16" s="24">
        <v>120.29716956210437</v>
      </c>
      <c r="E16" s="24">
        <v>13.072509809920007</v>
      </c>
      <c r="F16" s="24">
        <v>28.396059199075935</v>
      </c>
      <c r="G16" s="25">
        <v>3.6042620964900465</v>
      </c>
      <c r="H16" s="30">
        <v>64.405580147129996</v>
      </c>
      <c r="I16" s="31">
        <v>77.478089957050003</v>
      </c>
      <c r="J16" s="24">
        <v>120.29716956210437</v>
      </c>
      <c r="K16" s="25">
        <v>13.072509809920007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-38.022068871430001</v>
      </c>
      <c r="C17" s="23">
        <v>-43.597301733760006</v>
      </c>
      <c r="D17" s="24">
        <v>114.66314965969477</v>
      </c>
      <c r="E17" s="24">
        <v>-5.5752328623300045</v>
      </c>
      <c r="F17" s="24">
        <v>-15.978601971707176</v>
      </c>
      <c r="G17" s="25">
        <v>-1.3426742348922076</v>
      </c>
      <c r="H17" s="30">
        <v>-38.022068871430001</v>
      </c>
      <c r="I17" s="31">
        <v>-43.597301733760006</v>
      </c>
      <c r="J17" s="24">
        <v>114.66314965969477</v>
      </c>
      <c r="K17" s="25">
        <v>-5.5752328623300045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76.208568305460005</v>
      </c>
      <c r="C18" s="204">
        <v>86.354006902060007</v>
      </c>
      <c r="D18" s="56">
        <v>113.31272693109121</v>
      </c>
      <c r="E18" s="56">
        <v>10.145438596600002</v>
      </c>
      <c r="F18" s="56">
        <v>31.649121621707994</v>
      </c>
      <c r="G18" s="59">
        <v>2.3139714904392221</v>
      </c>
      <c r="H18" s="58">
        <v>76.208568305460005</v>
      </c>
      <c r="I18" s="57">
        <v>86.354006902060007</v>
      </c>
      <c r="J18" s="56">
        <v>113.31272693109121</v>
      </c>
      <c r="K18" s="59">
        <v>10.145438596600002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7.1454764224799998</v>
      </c>
      <c r="C19" s="71">
        <v>7.8454045455500001</v>
      </c>
      <c r="D19" s="69">
        <v>109.79540175750904</v>
      </c>
      <c r="E19" s="69">
        <v>0.6999281230700003</v>
      </c>
      <c r="F19" s="69">
        <v>2.8753751162378238</v>
      </c>
      <c r="G19" s="72">
        <v>0.12484944341955861</v>
      </c>
      <c r="H19" s="73">
        <v>6.6685566580599991</v>
      </c>
      <c r="I19" s="70">
        <v>6.9236723212200006</v>
      </c>
      <c r="J19" s="69">
        <v>103.82565038045608</v>
      </c>
      <c r="K19" s="72">
        <v>0.25511566316000156</v>
      </c>
      <c r="L19" s="76">
        <v>0.47691976442</v>
      </c>
      <c r="M19" s="77">
        <v>0.92173222433000002</v>
      </c>
      <c r="N19" s="78">
        <v>193.26777648876705</v>
      </c>
      <c r="O19" s="79">
        <v>0.44481245991000001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29.809837237660005</v>
      </c>
      <c r="C20" s="49">
        <v>43.533806734270001</v>
      </c>
      <c r="D20" s="101">
        <v>146.03839124378692</v>
      </c>
      <c r="E20" s="101">
        <v>13.723969496609996</v>
      </c>
      <c r="F20" s="101">
        <v>15.955330776387791</v>
      </c>
      <c r="G20" s="102">
        <v>4.4805573985392737</v>
      </c>
      <c r="H20" s="99">
        <v>18.54920650108</v>
      </c>
      <c r="I20" s="100">
        <v>30.683288690240001</v>
      </c>
      <c r="J20" s="101">
        <v>165.41564022403605</v>
      </c>
      <c r="K20" s="102">
        <v>12.134082189160001</v>
      </c>
      <c r="L20" s="107">
        <v>11.26063073658</v>
      </c>
      <c r="M20" s="108">
        <v>12.85051804403</v>
      </c>
      <c r="N20" s="109">
        <v>114.11898982075022</v>
      </c>
      <c r="O20" s="103">
        <v>1.5898873074500006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10</v>
      </c>
      <c r="C21" s="206">
        <v>15</v>
      </c>
      <c r="D21" s="207">
        <v>150</v>
      </c>
      <c r="E21" s="207">
        <v>5</v>
      </c>
      <c r="F21" s="207">
        <v>5.4975656759512201</v>
      </c>
      <c r="G21" s="208">
        <v>1.6482412779796811</v>
      </c>
      <c r="H21" s="209">
        <v>10</v>
      </c>
      <c r="I21" s="210">
        <v>15</v>
      </c>
      <c r="J21" s="207">
        <v>150</v>
      </c>
      <c r="K21" s="208">
        <v>5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9.7394615000000004E-2</v>
      </c>
      <c r="C22" s="63">
        <v>7.9635093348199995</v>
      </c>
      <c r="D22" s="64" t="s">
        <v>1</v>
      </c>
      <c r="E22" s="64">
        <v>7.8661147198199997</v>
      </c>
      <c r="F22" s="64">
        <v>2.9186610386149043</v>
      </c>
      <c r="G22" s="65">
        <v>2.8811706918398499</v>
      </c>
      <c r="H22" s="94">
        <v>9.7394615000000004E-2</v>
      </c>
      <c r="I22" s="95">
        <v>7.9635093348199995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2.8919394481773799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9.5721753023399998</v>
      </c>
      <c r="C24" s="71">
        <v>10.70169873243</v>
      </c>
      <c r="D24" s="69">
        <v>111.80007045852867</v>
      </c>
      <c r="E24" s="69">
        <v>1.1295234300899999</v>
      </c>
      <c r="F24" s="69">
        <v>3.9222194417185232</v>
      </c>
      <c r="G24" s="72">
        <v>0.23757864842272802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9.5721753023399998</v>
      </c>
      <c r="M24" s="130">
        <v>10.70169873243</v>
      </c>
      <c r="N24" s="131">
        <v>111.80007045852867</v>
      </c>
      <c r="O24" s="79">
        <v>1.1295234300899999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240.24660030466001</v>
      </c>
      <c r="C25" s="40">
        <v>293.40592746143</v>
      </c>
      <c r="D25" s="46">
        <v>122.12698414435748</v>
      </c>
      <c r="E25" s="46">
        <v>53.15932715676999</v>
      </c>
      <c r="F25" s="46">
        <v>100</v>
      </c>
      <c r="G25" s="48" t="s">
        <v>1</v>
      </c>
      <c r="H25" s="39">
        <v>227.95710856541999</v>
      </c>
      <c r="I25" s="40">
        <v>275.47475848246995</v>
      </c>
      <c r="J25" s="46">
        <v>120.84499589246771</v>
      </c>
      <c r="K25" s="48">
        <v>47.517649917049965</v>
      </c>
      <c r="L25" s="39">
        <v>12.289491739240001</v>
      </c>
      <c r="M25" s="40">
        <v>17.931168978959999</v>
      </c>
      <c r="N25" s="46">
        <v>145.90651395050196</v>
      </c>
      <c r="O25" s="48">
        <v>5.6416772397199981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7.52917931033</v>
      </c>
      <c r="C26" s="120">
        <v>12.314436514340002</v>
      </c>
      <c r="D26" s="121">
        <v>163.55615940033002</v>
      </c>
      <c r="E26" s="121">
        <v>4.7852572040100023</v>
      </c>
      <c r="F26" s="121">
        <v>4.1970646676723362</v>
      </c>
      <c r="G26" s="122">
        <v>1.0631267468933765</v>
      </c>
      <c r="H26" s="121">
        <v>6.9795359253599996</v>
      </c>
      <c r="I26" s="120">
        <v>10.453246048570001</v>
      </c>
      <c r="J26" s="121">
        <v>149.76992969673452</v>
      </c>
      <c r="K26" s="122">
        <v>3.4737101232100018</v>
      </c>
      <c r="L26" s="121">
        <v>0.54964338497000009</v>
      </c>
      <c r="M26" s="120">
        <v>1.86119046577</v>
      </c>
      <c r="N26" s="121">
        <v>338.61782324035158</v>
      </c>
      <c r="O26" s="79">
        <v>1.3115470808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37.960487459809997</v>
      </c>
      <c r="C27" s="120">
        <v>35.201034264389996</v>
      </c>
      <c r="D27" s="121">
        <v>92.730722443062604</v>
      </c>
      <c r="E27" s="121">
        <v>-2.7594531954200008</v>
      </c>
      <c r="F27" s="121">
        <v>11.997383477884027</v>
      </c>
      <c r="G27" s="122">
        <v>-3.8032511249248309</v>
      </c>
      <c r="H27" s="121">
        <v>37.960487459809997</v>
      </c>
      <c r="I27" s="120">
        <v>35.201034264389996</v>
      </c>
      <c r="J27" s="121">
        <v>92.730722443062604</v>
      </c>
      <c r="K27" s="122">
        <v>-2.7594531954200008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16.35647657314</v>
      </c>
      <c r="C28" s="120">
        <v>21.298048022839996</v>
      </c>
      <c r="D28" s="121">
        <v>130.21171110784863</v>
      </c>
      <c r="E28" s="121">
        <v>4.9415714496999961</v>
      </c>
      <c r="F28" s="121">
        <v>7.2589017567273775</v>
      </c>
      <c r="G28" s="122">
        <v>0.45069862194914112</v>
      </c>
      <c r="H28" s="121">
        <v>15.032160989159999</v>
      </c>
      <c r="I28" s="120">
        <v>20.509452828629996</v>
      </c>
      <c r="J28" s="121">
        <v>136.4371552660977</v>
      </c>
      <c r="K28" s="122">
        <v>5.4772918394699968</v>
      </c>
      <c r="L28" s="121">
        <v>1.3243155839799998</v>
      </c>
      <c r="M28" s="120">
        <v>0.78859519421000002</v>
      </c>
      <c r="N28" s="121">
        <v>59.547377056457684</v>
      </c>
      <c r="O28" s="79">
        <v>-0.53572038976999981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21.0482322031</v>
      </c>
      <c r="C29" s="120">
        <v>29.205279397369999</v>
      </c>
      <c r="D29" s="121">
        <v>138.75407262500946</v>
      </c>
      <c r="E29" s="121">
        <v>8.1570471942699996</v>
      </c>
      <c r="F29" s="121">
        <v>9.9538818625977523</v>
      </c>
      <c r="G29" s="122">
        <v>1.1927871472475893</v>
      </c>
      <c r="H29" s="121">
        <v>19.078137645430001</v>
      </c>
      <c r="I29" s="120">
        <v>26.624080085939998</v>
      </c>
      <c r="J29" s="121">
        <v>139.55282523248573</v>
      </c>
      <c r="K29" s="122">
        <v>7.5459424405099966</v>
      </c>
      <c r="L29" s="121">
        <v>1.9700945576700002</v>
      </c>
      <c r="M29" s="120">
        <v>2.5811993114300003</v>
      </c>
      <c r="N29" s="121">
        <v>131.01905699809373</v>
      </c>
      <c r="O29" s="79">
        <v>0.61110475376000006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7.0604101726499993</v>
      </c>
      <c r="C30" s="120">
        <v>9.5588766894999999</v>
      </c>
      <c r="D30" s="121">
        <v>135.38698823091528</v>
      </c>
      <c r="E30" s="121">
        <v>2.4984665168500007</v>
      </c>
      <c r="F30" s="121">
        <v>3.2579016968757637</v>
      </c>
      <c r="G30" s="122">
        <v>0.31908376409478079</v>
      </c>
      <c r="H30" s="121">
        <v>3.7177995850399999</v>
      </c>
      <c r="I30" s="120">
        <v>5.2440706002600006</v>
      </c>
      <c r="J30" s="121">
        <v>141.05307401080844</v>
      </c>
      <c r="K30" s="122">
        <v>1.5262710152200007</v>
      </c>
      <c r="L30" s="121">
        <v>3.3426105876099999</v>
      </c>
      <c r="M30" s="120">
        <v>4.3148060892400002</v>
      </c>
      <c r="N30" s="121">
        <v>129.08491659882912</v>
      </c>
      <c r="O30" s="79">
        <v>0.97219550163000035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1.3698353237300003</v>
      </c>
      <c r="C31" s="120">
        <v>0.83251080440999992</v>
      </c>
      <c r="D31" s="121">
        <v>60.774517198396538</v>
      </c>
      <c r="E31" s="121">
        <v>-0.53732451932000036</v>
      </c>
      <c r="F31" s="121">
        <v>0.28374028146361785</v>
      </c>
      <c r="G31" s="122">
        <v>-0.28643857725608657</v>
      </c>
      <c r="H31" s="121">
        <v>1.2297059028800001</v>
      </c>
      <c r="I31" s="120">
        <v>0.79537587079999994</v>
      </c>
      <c r="J31" s="121">
        <v>64.680170188433749</v>
      </c>
      <c r="K31" s="122">
        <v>-0.43433003208000021</v>
      </c>
      <c r="L31" s="121">
        <v>0.14012942084999999</v>
      </c>
      <c r="M31" s="120">
        <v>3.7134933609999997E-2</v>
      </c>
      <c r="N31" s="121">
        <v>26.500454640250513</v>
      </c>
      <c r="O31" s="79">
        <v>-0.10299448723999999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2.8404610499999997E-3</v>
      </c>
      <c r="C32" s="120">
        <v>3.3422858799999999E-3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 t="s">
        <v>1</v>
      </c>
      <c r="J32" s="121" t="s">
        <v>1</v>
      </c>
      <c r="K32" s="122" t="s">
        <v>1</v>
      </c>
      <c r="L32" s="121">
        <v>2.8404610499999997E-3</v>
      </c>
      <c r="M32" s="120">
        <v>3.3422858799999999E-3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2.5849834515400003</v>
      </c>
      <c r="C33" s="120">
        <v>2.8370473070099997</v>
      </c>
      <c r="D33" s="121">
        <v>109.75108197771372</v>
      </c>
      <c r="E33" s="121">
        <v>0.25206385546999943</v>
      </c>
      <c r="F33" s="121">
        <v>0.96693592101439285</v>
      </c>
      <c r="G33" s="122">
        <v>-0.10903495568560939</v>
      </c>
      <c r="H33" s="121">
        <v>2.1644885512600003</v>
      </c>
      <c r="I33" s="120">
        <v>2.4128941465499998</v>
      </c>
      <c r="J33" s="121">
        <v>111.47641068119287</v>
      </c>
      <c r="K33" s="122">
        <v>0.2484055952899995</v>
      </c>
      <c r="L33" s="121">
        <v>0.42049490027999997</v>
      </c>
      <c r="M33" s="120">
        <v>0.42415316046000001</v>
      </c>
      <c r="N33" s="121">
        <v>100.86998919072836</v>
      </c>
      <c r="O33" s="79">
        <v>3.6582601800000392E-3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1.9157874932499999</v>
      </c>
      <c r="C34" s="120">
        <v>2.1129998277399999</v>
      </c>
      <c r="D34" s="121">
        <v>110.29406106809077</v>
      </c>
      <c r="E34" s="121">
        <v>0.19721233449000009</v>
      </c>
      <c r="F34" s="121">
        <v>0.72016262453244628</v>
      </c>
      <c r="G34" s="122">
        <v>-7.7262808676832662E-2</v>
      </c>
      <c r="H34" s="121">
        <v>1.8259936306</v>
      </c>
      <c r="I34" s="120">
        <v>2.0806071131099997</v>
      </c>
      <c r="J34" s="121">
        <v>113.94383190845726</v>
      </c>
      <c r="K34" s="122">
        <v>0.25461348250999971</v>
      </c>
      <c r="L34" s="121">
        <v>8.9793862650000014E-2</v>
      </c>
      <c r="M34" s="120">
        <v>3.239271463E-2</v>
      </c>
      <c r="N34" s="121">
        <v>36.074530790885845</v>
      </c>
      <c r="O34" s="79">
        <v>-5.7401148020000015E-2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11.934007003209999</v>
      </c>
      <c r="C35" s="120">
        <v>12.9665785618</v>
      </c>
      <c r="D35" s="121">
        <v>108.6523458408585</v>
      </c>
      <c r="E35" s="121">
        <v>1.0325715585900017</v>
      </c>
      <c r="F35" s="121">
        <v>4.4193308137936436</v>
      </c>
      <c r="G35" s="122">
        <v>-0.54806809552549751</v>
      </c>
      <c r="H35" s="121">
        <v>7.9867844911499999</v>
      </c>
      <c r="I35" s="120">
        <v>8.6093315516400004</v>
      </c>
      <c r="J35" s="121">
        <v>107.79471464617372</v>
      </c>
      <c r="K35" s="122">
        <v>0.62254706049000053</v>
      </c>
      <c r="L35" s="121">
        <v>3.9472225120600002</v>
      </c>
      <c r="M35" s="120">
        <v>4.35724701016</v>
      </c>
      <c r="N35" s="121">
        <v>110.38767125104417</v>
      </c>
      <c r="O35" s="79">
        <v>0.41002449809999986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38.112123100680002</v>
      </c>
      <c r="C36" s="120">
        <v>51.333795830470002</v>
      </c>
      <c r="D36" s="121">
        <v>134.69151454738585</v>
      </c>
      <c r="E36" s="121">
        <v>13.221672729790001</v>
      </c>
      <c r="F36" s="121">
        <v>17.495827802326229</v>
      </c>
      <c r="G36" s="122">
        <v>1.6320765349411772</v>
      </c>
      <c r="H36" s="121">
        <v>37.893543271570003</v>
      </c>
      <c r="I36" s="120">
        <v>51.228629172120002</v>
      </c>
      <c r="J36" s="121">
        <v>135.19091842370617</v>
      </c>
      <c r="K36" s="122">
        <v>13.335085900549998</v>
      </c>
      <c r="L36" s="121">
        <v>0.21857982911000001</v>
      </c>
      <c r="M36" s="120">
        <v>0.10516665835</v>
      </c>
      <c r="N36" s="121">
        <v>48.113615413742053</v>
      </c>
      <c r="O36" s="79">
        <v>-0.11341317076000001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94.372237752170008</v>
      </c>
      <c r="C37" s="124">
        <v>115.74197795568003</v>
      </c>
      <c r="D37" s="125">
        <v>122.64409609490122</v>
      </c>
      <c r="E37" s="125">
        <v>21.36974020351002</v>
      </c>
      <c r="F37" s="125">
        <v>39.447729961384312</v>
      </c>
      <c r="G37" s="126">
        <v>0.16632592382653399</v>
      </c>
      <c r="H37" s="121">
        <v>94.088471113160011</v>
      </c>
      <c r="I37" s="124">
        <v>112.31603680046003</v>
      </c>
      <c r="J37" s="125">
        <v>119.37279400084815</v>
      </c>
      <c r="K37" s="126">
        <v>18.227565687300014</v>
      </c>
      <c r="L37" s="121">
        <v>0.28376663900999999</v>
      </c>
      <c r="M37" s="124">
        <v>3.4259411552200003</v>
      </c>
      <c r="N37" s="125" t="s">
        <v>1</v>
      </c>
      <c r="O37" s="128">
        <v>3.1421745162100003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0.10443237921999993</v>
      </c>
      <c r="C38" s="40">
        <v>2.9190949670000021E-2</v>
      </c>
      <c r="D38" s="39">
        <v>27.952010562265961</v>
      </c>
      <c r="E38" s="39">
        <v>-7.5241429549999905E-2</v>
      </c>
      <c r="F38" s="39" t="s">
        <v>1</v>
      </c>
      <c r="G38" s="41" t="s">
        <v>1</v>
      </c>
      <c r="H38" s="39">
        <v>-1.0375147844399999</v>
      </c>
      <c r="I38" s="40">
        <v>-1.08174516175</v>
      </c>
      <c r="J38" s="44">
        <v>104.26310814779123</v>
      </c>
      <c r="K38" s="45">
        <v>-4.4230377310000124E-2</v>
      </c>
      <c r="L38" s="39">
        <v>1.14194716366</v>
      </c>
      <c r="M38" s="40">
        <v>1.1109361114199998</v>
      </c>
      <c r="N38" s="39">
        <v>97.284370658568108</v>
      </c>
      <c r="O38" s="41">
        <v>-3.1011052240000225E-2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1.9205439641499999</v>
      </c>
      <c r="C39" s="120">
        <v>1.8533938327699999</v>
      </c>
      <c r="D39" s="121">
        <v>96.503587908766278</v>
      </c>
      <c r="E39" s="121">
        <v>-6.7150131380000033E-2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1.29469617856</v>
      </c>
      <c r="M39" s="120">
        <v>1.2560867872599999</v>
      </c>
      <c r="N39" s="131">
        <v>97.017880183832588</v>
      </c>
      <c r="O39" s="79">
        <v>-3.8609391300000073E-2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-1.81611158493</v>
      </c>
      <c r="C40" s="124">
        <v>-1.8242028830999999</v>
      </c>
      <c r="D40" s="125">
        <v>100.44552869092081</v>
      </c>
      <c r="E40" s="125">
        <v>-8.0912981699998721E-3</v>
      </c>
      <c r="F40" s="125" t="s">
        <v>1</v>
      </c>
      <c r="G40" s="126" t="s">
        <v>1</v>
      </c>
      <c r="H40" s="125">
        <v>-1.6633625700299999</v>
      </c>
      <c r="I40" s="124">
        <v>-1.67905220726</v>
      </c>
      <c r="J40" s="125">
        <v>100.94324818369078</v>
      </c>
      <c r="K40" s="126">
        <v>-1.5689637230000164E-2</v>
      </c>
      <c r="L40" s="125">
        <v>-0.15274901489999998</v>
      </c>
      <c r="M40" s="124">
        <v>-0.14515067583999999</v>
      </c>
      <c r="N40" s="134">
        <v>95.025605196227033</v>
      </c>
      <c r="O40" s="128">
        <v>7.5983390599999867E-3</v>
      </c>
      <c r="P40" s="11"/>
      <c r="Q40" s="4"/>
      <c r="R40" s="4"/>
    </row>
    <row r="41" spans="1:19" ht="27" x14ac:dyDescent="0.2">
      <c r="A41" s="191" t="s">
        <v>40</v>
      </c>
      <c r="B41" s="39">
        <v>-19.434814548679991</v>
      </c>
      <c r="C41" s="40">
        <v>20.587081949860014</v>
      </c>
      <c r="D41" s="39" t="s">
        <v>1</v>
      </c>
      <c r="E41" s="39">
        <v>40.021896498540002</v>
      </c>
      <c r="F41" s="39" t="s">
        <v>1</v>
      </c>
      <c r="G41" s="41" t="s">
        <v>1</v>
      </c>
      <c r="H41" s="42">
        <v>13.676110138650008</v>
      </c>
      <c r="I41" s="43">
        <v>25.510387590230014</v>
      </c>
      <c r="J41" s="44" t="s">
        <v>1</v>
      </c>
      <c r="K41" s="45">
        <v>11.834277451580006</v>
      </c>
      <c r="L41" s="39">
        <v>-33.110924687330005</v>
      </c>
      <c r="M41" s="40">
        <v>-4.9233056403699988</v>
      </c>
      <c r="N41" s="39" t="s">
        <v>1</v>
      </c>
      <c r="O41" s="41">
        <v>28.187619046960005</v>
      </c>
      <c r="P41" s="4"/>
      <c r="Q41" s="4"/>
      <c r="R41" s="4"/>
    </row>
    <row r="42" spans="1:19" ht="25.5" x14ac:dyDescent="0.35">
      <c r="A42" s="194" t="s">
        <v>19</v>
      </c>
      <c r="B42" s="136">
        <v>57.409622544630004</v>
      </c>
      <c r="C42" s="135">
        <v>56.26992554516</v>
      </c>
      <c r="D42" s="136" t="s">
        <v>1</v>
      </c>
      <c r="E42" s="136">
        <v>-1.1396969994700044</v>
      </c>
      <c r="F42" s="136" t="s">
        <v>1</v>
      </c>
      <c r="G42" s="137" t="s">
        <v>1</v>
      </c>
      <c r="H42" s="138">
        <v>55.596604485560007</v>
      </c>
      <c r="I42" s="135">
        <v>54.97029395189</v>
      </c>
      <c r="J42" s="136" t="s">
        <v>1</v>
      </c>
      <c r="K42" s="137">
        <v>-0.62631053367000789</v>
      </c>
      <c r="L42" s="138">
        <v>1.81301805907</v>
      </c>
      <c r="M42" s="135">
        <v>1.29963159327</v>
      </c>
      <c r="N42" s="136" t="s">
        <v>1</v>
      </c>
      <c r="O42" s="137">
        <v>-0.51338646580000002</v>
      </c>
      <c r="P42" s="139"/>
      <c r="Q42" s="4"/>
      <c r="R42" s="4"/>
    </row>
    <row r="43" spans="1:19" ht="22.5" x14ac:dyDescent="0.2">
      <c r="A43" s="195" t="s">
        <v>43</v>
      </c>
      <c r="B43" s="141">
        <v>38.869904365550006</v>
      </c>
      <c r="C43" s="140">
        <v>54.97029395189</v>
      </c>
      <c r="D43" s="141" t="s">
        <v>1</v>
      </c>
      <c r="E43" s="141">
        <v>16.100389586339993</v>
      </c>
      <c r="F43" s="141" t="s">
        <v>1</v>
      </c>
      <c r="G43" s="142" t="s">
        <v>1</v>
      </c>
      <c r="H43" s="143">
        <v>38.869904365550006</v>
      </c>
      <c r="I43" s="140">
        <v>54.97029395189</v>
      </c>
      <c r="J43" s="141" t="s">
        <v>1</v>
      </c>
      <c r="K43" s="142">
        <v>16.100389586339993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18.539718179080001</v>
      </c>
      <c r="C44" s="144">
        <v>1.29963159327</v>
      </c>
      <c r="D44" s="145" t="s">
        <v>1</v>
      </c>
      <c r="E44" s="145">
        <v>-17.240086585810001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1.81301805907</v>
      </c>
      <c r="M44" s="144">
        <v>1.29963159327</v>
      </c>
      <c r="N44" s="145" t="s">
        <v>1</v>
      </c>
      <c r="O44" s="146">
        <v>-0.51338646580000002</v>
      </c>
      <c r="P44" s="14"/>
    </row>
    <row r="45" spans="1:19" ht="25.5" x14ac:dyDescent="0.2">
      <c r="A45" s="194" t="s">
        <v>20</v>
      </c>
      <c r="B45" s="136">
        <v>-18.96261119411</v>
      </c>
      <c r="C45" s="135">
        <v>-69.132654339569996</v>
      </c>
      <c r="D45" s="136" t="s">
        <v>1</v>
      </c>
      <c r="E45" s="136">
        <v>-50.170043145459999</v>
      </c>
      <c r="F45" s="136" t="s">
        <v>1</v>
      </c>
      <c r="G45" s="137" t="s">
        <v>1</v>
      </c>
      <c r="H45" s="138">
        <v>-18.96261119411</v>
      </c>
      <c r="I45" s="135">
        <v>-69.132654339569996</v>
      </c>
      <c r="J45" s="136" t="s">
        <v>1</v>
      </c>
      <c r="K45" s="137">
        <v>-50.170043145459999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-15.305037403350001</v>
      </c>
      <c r="C46" s="140">
        <v>-55.925500227699999</v>
      </c>
      <c r="D46" s="141" t="s">
        <v>1</v>
      </c>
      <c r="E46" s="141">
        <v>-40.62046282435</v>
      </c>
      <c r="F46" s="141" t="s">
        <v>1</v>
      </c>
      <c r="G46" s="142" t="s">
        <v>1</v>
      </c>
      <c r="H46" s="143">
        <v>-15.305037403350001</v>
      </c>
      <c r="I46" s="140">
        <v>-55.925500227699999</v>
      </c>
      <c r="J46" s="141" t="s">
        <v>1</v>
      </c>
      <c r="K46" s="142">
        <v>-40.62046282435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-3.6575737907600003</v>
      </c>
      <c r="C47" s="148">
        <v>-13.20715411187</v>
      </c>
      <c r="D47" s="149" t="s">
        <v>1</v>
      </c>
      <c r="E47" s="149">
        <v>-9.5495803211099997</v>
      </c>
      <c r="F47" s="149" t="s">
        <v>1</v>
      </c>
      <c r="G47" s="150" t="s">
        <v>1</v>
      </c>
      <c r="H47" s="151">
        <v>-3.6575737907600003</v>
      </c>
      <c r="I47" s="148">
        <v>-13.20715411187</v>
      </c>
      <c r="J47" s="149" t="s">
        <v>1</v>
      </c>
      <c r="K47" s="150">
        <v>-9.5495803211099997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9" t="s">
        <v>65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 x14ac:dyDescent="0.25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 x14ac:dyDescent="0.2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 x14ac:dyDescent="0.2">
      <c r="A4" s="237"/>
      <c r="B4" s="246" t="s">
        <v>45</v>
      </c>
      <c r="C4" s="243" t="s">
        <v>46</v>
      </c>
      <c r="D4" s="240" t="s">
        <v>28</v>
      </c>
      <c r="E4" s="240"/>
      <c r="F4" s="248" t="s">
        <v>59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 x14ac:dyDescent="0.25">
      <c r="A5" s="238"/>
      <c r="B5" s="247"/>
      <c r="C5" s="244"/>
      <c r="D5" s="37" t="s">
        <v>13</v>
      </c>
      <c r="E5" s="37" t="s">
        <v>29</v>
      </c>
      <c r="F5" s="201" t="s">
        <v>60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325.77315241142992</v>
      </c>
      <c r="C6" s="152">
        <v>369.73019897953998</v>
      </c>
      <c r="D6" s="153">
        <v>113.49314584174057</v>
      </c>
      <c r="E6" s="153">
        <v>43.957046568110059</v>
      </c>
      <c r="F6" s="153">
        <v>100</v>
      </c>
      <c r="G6" s="154" t="s">
        <v>1</v>
      </c>
      <c r="H6" s="155">
        <v>275.18869887521998</v>
      </c>
      <c r="I6" s="156">
        <v>337.66267060806996</v>
      </c>
      <c r="J6" s="157">
        <f>I6/H6*100</f>
        <v>122.70223013815615</v>
      </c>
      <c r="K6" s="158">
        <f>I6-H6</f>
        <v>62.473971732849975</v>
      </c>
      <c r="L6" s="153">
        <v>50.584453536209999</v>
      </c>
      <c r="M6" s="152">
        <v>32.067528371470004</v>
      </c>
      <c r="N6" s="153">
        <f>M6/L6*100</f>
        <v>63.394039333675956</v>
      </c>
      <c r="O6" s="154">
        <f>M6-L6</f>
        <v>-18.516925164739995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251.87018036207994</v>
      </c>
      <c r="C7" s="49">
        <v>297.95722680291999</v>
      </c>
      <c r="D7" s="50">
        <v>118.29793680799645</v>
      </c>
      <c r="E7" s="50">
        <v>46.087046440840055</v>
      </c>
      <c r="F7" s="50">
        <v>80.587744151082518</v>
      </c>
      <c r="G7" s="51">
        <v>3.2731531549575266</v>
      </c>
      <c r="H7" s="52">
        <v>246.12178326276992</v>
      </c>
      <c r="I7" s="53">
        <v>284.38550655136999</v>
      </c>
      <c r="J7" s="54">
        <f t="shared" ref="J7:J18" si="0">I7/H7*100</f>
        <v>115.54666262422946</v>
      </c>
      <c r="K7" s="55">
        <f t="shared" ref="K7:K18" si="1">I7-H7</f>
        <v>38.263723288600062</v>
      </c>
      <c r="L7" s="52">
        <v>5.7483970993099991</v>
      </c>
      <c r="M7" s="53">
        <v>13.571720251550003</v>
      </c>
      <c r="N7" s="54">
        <f>M7/L7*100</f>
        <v>236.09573272485065</v>
      </c>
      <c r="O7" s="55">
        <f>M7-L7</f>
        <v>7.823323152240004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27.878597848059997</v>
      </c>
      <c r="C8" s="63">
        <v>34.146908226289995</v>
      </c>
      <c r="D8" s="64">
        <v>122.48431005172019</v>
      </c>
      <c r="E8" s="64">
        <v>6.268310378229998</v>
      </c>
      <c r="F8" s="64">
        <v>9.2356286612605345</v>
      </c>
      <c r="G8" s="65">
        <v>0.6779566610672294</v>
      </c>
      <c r="H8" s="66">
        <v>27.878597848059997</v>
      </c>
      <c r="I8" s="62">
        <v>34.146908226289995</v>
      </c>
      <c r="J8" s="61">
        <f t="shared" si="0"/>
        <v>122.48431005172019</v>
      </c>
      <c r="K8" s="67">
        <f t="shared" si="1"/>
        <v>6.268310378229998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28.435903976649996</v>
      </c>
      <c r="C9" s="71">
        <v>50.583751028770003</v>
      </c>
      <c r="D9" s="69">
        <v>177.88691040139466</v>
      </c>
      <c r="E9" s="69">
        <v>22.147847052120007</v>
      </c>
      <c r="F9" s="69">
        <v>13.681260326687351</v>
      </c>
      <c r="G9" s="72">
        <v>4.9525164857162771</v>
      </c>
      <c r="H9" s="73">
        <v>28.435903976649996</v>
      </c>
      <c r="I9" s="70">
        <v>50.583751028770003</v>
      </c>
      <c r="J9" s="69">
        <f t="shared" si="0"/>
        <v>177.88691040139466</v>
      </c>
      <c r="K9" s="72">
        <f t="shared" si="1"/>
        <v>22.147847052120007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22.398792587789998</v>
      </c>
      <c r="C10" s="71">
        <v>13.057536566380001</v>
      </c>
      <c r="D10" s="69">
        <v>58.295716232034358</v>
      </c>
      <c r="E10" s="69">
        <v>-9.3412560214099969</v>
      </c>
      <c r="F10" s="69">
        <v>3.531639179709682</v>
      </c>
      <c r="G10" s="72">
        <v>-3.3439404750255877</v>
      </c>
      <c r="H10" s="73">
        <v>22.398792587789998</v>
      </c>
      <c r="I10" s="70">
        <v>13.057536566380001</v>
      </c>
      <c r="J10" s="69">
        <f t="shared" si="0"/>
        <v>58.295716232034358</v>
      </c>
      <c r="K10" s="72">
        <f t="shared" si="1"/>
        <v>-9.3412560214099969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40.191799844209996</v>
      </c>
      <c r="C11" s="63">
        <v>40.397766642420002</v>
      </c>
      <c r="D11" s="64">
        <v>100.51245975300527</v>
      </c>
      <c r="E11" s="64">
        <v>0.20596679821000663</v>
      </c>
      <c r="F11" s="64">
        <v>10.926282666094993</v>
      </c>
      <c r="G11" s="65">
        <v>-1.411075261255144</v>
      </c>
      <c r="H11" s="82">
        <f>+H12+H13</f>
        <v>35.476212298049994</v>
      </c>
      <c r="I11" s="81">
        <f>+I12+I13</f>
        <v>28.281635902999998</v>
      </c>
      <c r="J11" s="80">
        <f t="shared" si="0"/>
        <v>79.719998475019111</v>
      </c>
      <c r="K11" s="83">
        <f t="shared" si="1"/>
        <v>-7.1945763950499959</v>
      </c>
      <c r="L11" s="84">
        <f>+L12+L13</f>
        <v>4.7155875461600001</v>
      </c>
      <c r="M11" s="85">
        <f>+M12+M13</f>
        <v>12.116130739420001</v>
      </c>
      <c r="N11" s="86">
        <f t="shared" ref="N11:N13" si="2">M11/L11*100</f>
        <v>256.93788145840733</v>
      </c>
      <c r="O11" s="87">
        <f t="shared" ref="O11:O13" si="3">M11-L11</f>
        <v>7.4005431932600008</v>
      </c>
      <c r="P11" s="4"/>
      <c r="Q11" s="4"/>
    </row>
    <row r="12" spans="1:22" s="6" customFormat="1" ht="45" x14ac:dyDescent="0.2">
      <c r="A12" s="183" t="s">
        <v>33</v>
      </c>
      <c r="B12" s="162">
        <v>25.439146809889994</v>
      </c>
      <c r="C12" s="26">
        <v>22.63479012494</v>
      </c>
      <c r="D12" s="27">
        <v>88.976215649418947</v>
      </c>
      <c r="E12" s="27">
        <v>-2.8043566849499939</v>
      </c>
      <c r="F12" s="27">
        <v>6.1219749394050869</v>
      </c>
      <c r="G12" s="28">
        <v>-1.6868781295433442</v>
      </c>
      <c r="H12" s="29">
        <v>24.495163535869995</v>
      </c>
      <c r="I12" s="32">
        <v>20.171569095149998</v>
      </c>
      <c r="J12" s="27">
        <f t="shared" si="0"/>
        <v>82.349191364292579</v>
      </c>
      <c r="K12" s="28">
        <f t="shared" si="1"/>
        <v>-4.3235944407199973</v>
      </c>
      <c r="L12" s="88">
        <v>0.94398327401999993</v>
      </c>
      <c r="M12" s="89">
        <v>2.4632210297900001</v>
      </c>
      <c r="N12" s="90">
        <f t="shared" si="2"/>
        <v>260.9390544919562</v>
      </c>
      <c r="O12" s="91">
        <f t="shared" si="3"/>
        <v>1.5192377557700003</v>
      </c>
      <c r="P12" s="4"/>
      <c r="Q12" s="4"/>
    </row>
    <row r="13" spans="1:22" s="6" customFormat="1" ht="67.5" x14ac:dyDescent="0.2">
      <c r="A13" s="184" t="s">
        <v>34</v>
      </c>
      <c r="B13" s="162">
        <v>14.75265303432</v>
      </c>
      <c r="C13" s="26">
        <v>17.762976517480002</v>
      </c>
      <c r="D13" s="27">
        <v>120.40530253207274</v>
      </c>
      <c r="E13" s="27">
        <v>3.0103234831600023</v>
      </c>
      <c r="F13" s="27">
        <v>4.8043077266899052</v>
      </c>
      <c r="G13" s="28">
        <v>0.27580286828819833</v>
      </c>
      <c r="H13" s="58">
        <v>10.98104876218</v>
      </c>
      <c r="I13" s="57">
        <v>8.11006680785</v>
      </c>
      <c r="J13" s="56">
        <f t="shared" si="0"/>
        <v>73.855120612723312</v>
      </c>
      <c r="K13" s="59">
        <f t="shared" si="1"/>
        <v>-2.8709819543300004</v>
      </c>
      <c r="L13" s="60">
        <v>3.7716042721400003</v>
      </c>
      <c r="M13" s="57">
        <v>9.6529097096300003</v>
      </c>
      <c r="N13" s="56">
        <f t="shared" si="2"/>
        <v>255.93644012267913</v>
      </c>
      <c r="O13" s="92">
        <f t="shared" si="3"/>
        <v>5.88130543749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124.84032939434999</v>
      </c>
      <c r="C14" s="93">
        <v>147.36325072865003</v>
      </c>
      <c r="D14" s="80">
        <v>118.04138249519821</v>
      </c>
      <c r="E14" s="80">
        <v>22.522921334300037</v>
      </c>
      <c r="F14" s="80">
        <v>39.856968983159732</v>
      </c>
      <c r="G14" s="83">
        <v>1.5357235182526239</v>
      </c>
      <c r="H14" s="94">
        <f>+H15+H18</f>
        <v>124.84032939434999</v>
      </c>
      <c r="I14" s="95">
        <f>+I15+I18</f>
        <v>147.36325072865003</v>
      </c>
      <c r="J14" s="64">
        <f t="shared" si="0"/>
        <v>118.04138249519821</v>
      </c>
      <c r="K14" s="65">
        <f t="shared" si="1"/>
        <v>22.522921334300037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29.441950338059989</v>
      </c>
      <c r="C15" s="26">
        <v>38.180804873880007</v>
      </c>
      <c r="D15" s="27">
        <v>129.68164281060953</v>
      </c>
      <c r="E15" s="27">
        <v>8.7388545358200176</v>
      </c>
      <c r="F15" s="27">
        <v>10.326666574507442</v>
      </c>
      <c r="G15" s="28">
        <v>1.2891046636730117</v>
      </c>
      <c r="H15" s="162">
        <v>29.441950338059989</v>
      </c>
      <c r="I15" s="32">
        <v>38.180804873880007</v>
      </c>
      <c r="J15" s="27">
        <f t="shared" si="0"/>
        <v>129.68164281060953</v>
      </c>
      <c r="K15" s="28">
        <f t="shared" si="1"/>
        <v>8.7388545358200176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77.326137774999992</v>
      </c>
      <c r="C16" s="23">
        <v>92.980984473780012</v>
      </c>
      <c r="D16" s="24">
        <v>120.24521998542299</v>
      </c>
      <c r="E16" s="24">
        <v>15.65484669878002</v>
      </c>
      <c r="F16" s="24">
        <v>25.148333766191861</v>
      </c>
      <c r="G16" s="25">
        <v>1.4121427379814691</v>
      </c>
      <c r="H16" s="30">
        <f>+H15-H17</f>
        <v>77.326137774999992</v>
      </c>
      <c r="I16" s="31">
        <f>+I15-I17</f>
        <v>92.980984473780012</v>
      </c>
      <c r="J16" s="24">
        <f t="shared" si="0"/>
        <v>120.24521998542299</v>
      </c>
      <c r="K16" s="25">
        <f t="shared" si="1"/>
        <v>15.65484669878002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-47.884187436940003</v>
      </c>
      <c r="C17" s="23">
        <v>-54.800179599899998</v>
      </c>
      <c r="D17" s="24">
        <v>114.44316492175597</v>
      </c>
      <c r="E17" s="24">
        <v>-6.915992162959995</v>
      </c>
      <c r="F17" s="24">
        <v>-14.821667191684417</v>
      </c>
      <c r="G17" s="25">
        <v>-0.12303807430845559</v>
      </c>
      <c r="H17" s="30">
        <v>-47.884187436940003</v>
      </c>
      <c r="I17" s="23">
        <v>-54.800179599899998</v>
      </c>
      <c r="J17" s="24">
        <f t="shared" si="0"/>
        <v>114.44316492175597</v>
      </c>
      <c r="K17" s="25">
        <f t="shared" si="1"/>
        <v>-6.915992162959995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95.398379056289997</v>
      </c>
      <c r="C18" s="204">
        <v>109.18244585477001</v>
      </c>
      <c r="D18" s="56">
        <v>114.44895283844048</v>
      </c>
      <c r="E18" s="56">
        <v>13.784066798480012</v>
      </c>
      <c r="F18" s="56">
        <v>29.530302408652293</v>
      </c>
      <c r="G18" s="59">
        <v>0.24661885457962285</v>
      </c>
      <c r="H18" s="58">
        <v>95.398379056289997</v>
      </c>
      <c r="I18" s="204">
        <v>109.18244585477001</v>
      </c>
      <c r="J18" s="56">
        <f t="shared" si="0"/>
        <v>114.44895283844048</v>
      </c>
      <c r="K18" s="59">
        <f t="shared" si="1"/>
        <v>13.784066798480012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9.0267976381500024</v>
      </c>
      <c r="C19" s="71">
        <v>9.8723839712800014</v>
      </c>
      <c r="D19" s="69">
        <v>109.36751179129453</v>
      </c>
      <c r="E19" s="69">
        <v>0.84558633312999909</v>
      </c>
      <c r="F19" s="69">
        <v>2.6701589425283374</v>
      </c>
      <c r="G19" s="72">
        <v>-0.10072551229308235</v>
      </c>
      <c r="H19" s="73">
        <v>8.405275371570001</v>
      </c>
      <c r="I19" s="70">
        <v>8.6851329758299993</v>
      </c>
      <c r="J19" s="69">
        <v>103.32954712235352</v>
      </c>
      <c r="K19" s="72">
        <v>0.27985760425999828</v>
      </c>
      <c r="L19" s="76">
        <v>0.62152226658000009</v>
      </c>
      <c r="M19" s="77">
        <v>1.1872509954500001</v>
      </c>
      <c r="N19" s="78">
        <v>191.02308304785112</v>
      </c>
      <c r="O19" s="79">
        <v>0.56572872887000003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40.372812341090004</v>
      </c>
      <c r="C20" s="49">
        <v>67.950266952059991</v>
      </c>
      <c r="D20" s="101">
        <v>168.306994266294</v>
      </c>
      <c r="E20" s="101">
        <v>27.577454610969987</v>
      </c>
      <c r="F20" s="101">
        <v>18.378338350398096</v>
      </c>
      <c r="G20" s="102">
        <v>5.9854164529847029</v>
      </c>
      <c r="H20" s="99">
        <v>26.602840749440002</v>
      </c>
      <c r="I20" s="100">
        <v>50.912690331049994</v>
      </c>
      <c r="J20" s="101">
        <v>191.38065295572514</v>
      </c>
      <c r="K20" s="102">
        <v>24.309849581609992</v>
      </c>
      <c r="L20" s="107">
        <v>13.769971591650002</v>
      </c>
      <c r="M20" s="108">
        <v>17.037576621009997</v>
      </c>
      <c r="N20" s="109">
        <v>123.72993297489042</v>
      </c>
      <c r="O20" s="103">
        <v>3.267605029359995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15</v>
      </c>
      <c r="C21" s="206">
        <v>32</v>
      </c>
      <c r="D21" s="207">
        <v>213.33333333333334</v>
      </c>
      <c r="E21" s="207">
        <v>17</v>
      </c>
      <c r="F21" s="207">
        <v>8.6549597756202772</v>
      </c>
      <c r="G21" s="208">
        <v>4.0505287815474462</v>
      </c>
      <c r="H21" s="205">
        <v>15</v>
      </c>
      <c r="I21" s="206">
        <v>32</v>
      </c>
      <c r="J21" s="207">
        <v>213.33333333333334</v>
      </c>
      <c r="K21" s="208">
        <v>17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0.10051386</v>
      </c>
      <c r="C22" s="63">
        <v>7.9645867948199998</v>
      </c>
      <c r="D22" s="64" t="s">
        <v>1</v>
      </c>
      <c r="E22" s="64">
        <v>7.8640729348199994</v>
      </c>
      <c r="F22" s="64">
        <v>2.1541618230813602</v>
      </c>
      <c r="G22" s="65">
        <v>2.1233078809268338</v>
      </c>
      <c r="H22" s="94">
        <v>0.10051386</v>
      </c>
      <c r="I22" s="63">
        <v>7.9645867948199998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2.1341508001721676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11.635498530810001</v>
      </c>
      <c r="C24" s="71">
        <v>14.277054199459998</v>
      </c>
      <c r="D24" s="69">
        <v>122.70255684924321</v>
      </c>
      <c r="E24" s="69">
        <v>2.6415556686499979</v>
      </c>
      <c r="F24" s="69">
        <v>3.8614790565836521</v>
      </c>
      <c r="G24" s="72">
        <v>0.28982238546695571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11.635498530810001</v>
      </c>
      <c r="M24" s="130">
        <v>14.277054199459998</v>
      </c>
      <c r="N24" s="131">
        <v>122.70255684924321</v>
      </c>
      <c r="O24" s="79">
        <v>2.6415556686499979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300.03846614962004</v>
      </c>
      <c r="C25" s="40">
        <v>379.90179222027001</v>
      </c>
      <c r="D25" s="46">
        <v>126.61769575599169</v>
      </c>
      <c r="E25" s="46">
        <v>79.863326070649975</v>
      </c>
      <c r="F25" s="46">
        <v>100</v>
      </c>
      <c r="G25" s="48" t="s">
        <v>1</v>
      </c>
      <c r="H25" s="39">
        <v>283.78789968437997</v>
      </c>
      <c r="I25" s="40">
        <v>354.11676690336998</v>
      </c>
      <c r="J25" s="46">
        <v>124.7821937782434</v>
      </c>
      <c r="K25" s="48">
        <v>70.328867218990013</v>
      </c>
      <c r="L25" s="39">
        <v>16.250566465239999</v>
      </c>
      <c r="M25" s="40">
        <v>25.785025316900001</v>
      </c>
      <c r="N25" s="46">
        <v>158.67154767837931</v>
      </c>
      <c r="O25" s="48">
        <v>9.534458851660002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9.8527557898899989</v>
      </c>
      <c r="C26" s="120">
        <v>16.023131646460001</v>
      </c>
      <c r="D26" s="121">
        <v>162.6258885143736</v>
      </c>
      <c r="E26" s="121">
        <v>6.1703758565700024</v>
      </c>
      <c r="F26" s="121">
        <v>4.2177036209320296</v>
      </c>
      <c r="G26" s="122">
        <v>0.9338727454013136</v>
      </c>
      <c r="H26" s="121">
        <v>9.0916832923000008</v>
      </c>
      <c r="I26" s="120">
        <v>13.360807055950005</v>
      </c>
      <c r="J26" s="121">
        <v>146.95636249522289</v>
      </c>
      <c r="K26" s="122">
        <v>4.2691237636500041</v>
      </c>
      <c r="L26" s="121">
        <v>0.76107249759000006</v>
      </c>
      <c r="M26" s="120">
        <v>2.6623245905100004</v>
      </c>
      <c r="N26" s="121">
        <v>349.81221880181909</v>
      </c>
      <c r="O26" s="79">
        <v>1.9012520929200003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46.183948251250001</v>
      </c>
      <c r="C27" s="120">
        <v>50.756332776139999</v>
      </c>
      <c r="D27" s="121">
        <v>109.9003759921419</v>
      </c>
      <c r="E27" s="121">
        <v>4.5723845248899977</v>
      </c>
      <c r="F27" s="121">
        <v>13.360382555581912</v>
      </c>
      <c r="G27" s="122">
        <v>-2.0322932049385649</v>
      </c>
      <c r="H27" s="121">
        <v>46.183948251250001</v>
      </c>
      <c r="I27" s="120">
        <v>50.756332776139999</v>
      </c>
      <c r="J27" s="121">
        <v>109.9003759921419</v>
      </c>
      <c r="K27" s="122">
        <v>4.5723845248899977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21.942425126379998</v>
      </c>
      <c r="C28" s="120">
        <v>29.24572894428</v>
      </c>
      <c r="D28" s="121">
        <v>133.28394093103091</v>
      </c>
      <c r="E28" s="121">
        <v>7.3033038179000016</v>
      </c>
      <c r="F28" s="121">
        <v>7.6982340023610885</v>
      </c>
      <c r="G28" s="122">
        <v>0.38502999623276057</v>
      </c>
      <c r="H28" s="121">
        <v>20.41847169807</v>
      </c>
      <c r="I28" s="120">
        <v>27.768241827179999</v>
      </c>
      <c r="J28" s="121">
        <v>135.99569173340586</v>
      </c>
      <c r="K28" s="122">
        <v>7.3497701291099986</v>
      </c>
      <c r="L28" s="121">
        <v>1.52395342831</v>
      </c>
      <c r="M28" s="120">
        <v>1.4774871170999999</v>
      </c>
      <c r="N28" s="121">
        <v>96.950936272276422</v>
      </c>
      <c r="O28" s="79">
        <v>-4.6466311210000111E-2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27.188553774749995</v>
      </c>
      <c r="C29" s="120">
        <v>38.09420846578999</v>
      </c>
      <c r="D29" s="121">
        <v>140.11119819535261</v>
      </c>
      <c r="E29" s="121">
        <v>10.905654691039995</v>
      </c>
      <c r="F29" s="121">
        <v>10.027383193734099</v>
      </c>
      <c r="G29" s="122">
        <v>0.96569382981371099</v>
      </c>
      <c r="H29" s="121">
        <v>24.715411350059995</v>
      </c>
      <c r="I29" s="120">
        <v>34.55622005363</v>
      </c>
      <c r="J29" s="121">
        <v>139.81648763270985</v>
      </c>
      <c r="K29" s="122">
        <v>9.8408087035700049</v>
      </c>
      <c r="L29" s="121">
        <v>2.4731424246900002</v>
      </c>
      <c r="M29" s="120">
        <v>3.5379884121599998</v>
      </c>
      <c r="N29" s="121">
        <v>143.05639565434547</v>
      </c>
      <c r="O29" s="79">
        <v>1.0648459874699996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9.9808888338999999</v>
      </c>
      <c r="C30" s="120">
        <v>14.063082934149998</v>
      </c>
      <c r="D30" s="121">
        <v>140.90010587418689</v>
      </c>
      <c r="E30" s="121">
        <v>4.082194100249998</v>
      </c>
      <c r="F30" s="121">
        <v>3.7017679890270467</v>
      </c>
      <c r="G30" s="122">
        <v>0.3752315745518322</v>
      </c>
      <c r="H30" s="121">
        <v>4.7756493453599997</v>
      </c>
      <c r="I30" s="120">
        <v>6.8946732343199999</v>
      </c>
      <c r="J30" s="121">
        <v>144.37142963645007</v>
      </c>
      <c r="K30" s="122">
        <v>2.1190238889600002</v>
      </c>
      <c r="L30" s="121">
        <v>5.2052394885400002</v>
      </c>
      <c r="M30" s="120">
        <v>7.1684096998299989</v>
      </c>
      <c r="N30" s="121">
        <v>137.71527161453702</v>
      </c>
      <c r="O30" s="79">
        <v>1.9631702112899987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1.7377650198599999</v>
      </c>
      <c r="C31" s="120">
        <v>1.1715383093200002</v>
      </c>
      <c r="D31" s="121">
        <v>67.416382303194439</v>
      </c>
      <c r="E31" s="121">
        <v>-0.56622671053999962</v>
      </c>
      <c r="F31" s="121">
        <v>0.3083792530888439</v>
      </c>
      <c r="G31" s="122">
        <v>-0.27080149068733222</v>
      </c>
      <c r="H31" s="121">
        <v>1.58909143394</v>
      </c>
      <c r="I31" s="120">
        <v>1.0623710307900001</v>
      </c>
      <c r="J31" s="121">
        <v>66.853990154358385</v>
      </c>
      <c r="K31" s="122">
        <v>-0.52672040314999991</v>
      </c>
      <c r="L31" s="121">
        <v>0.14867358591999999</v>
      </c>
      <c r="M31" s="120">
        <v>0.10916727852999999</v>
      </c>
      <c r="N31" s="121">
        <v>73.427487374080016</v>
      </c>
      <c r="O31" s="79">
        <v>-3.9506307389999995E-2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3.76364976E-3</v>
      </c>
      <c r="C32" s="120">
        <v>6.4429010200000008E-3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3.76364976E-3</v>
      </c>
      <c r="M32" s="120">
        <v>6.4429010200000008E-3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3.2560755613999999</v>
      </c>
      <c r="C33" s="120">
        <v>4.0057390646900002</v>
      </c>
      <c r="D33" s="121">
        <v>123.02352906600456</v>
      </c>
      <c r="E33" s="121">
        <v>0.74966350329000031</v>
      </c>
      <c r="F33" s="121">
        <v>1.0544143635856924</v>
      </c>
      <c r="G33" s="122">
        <v>-3.0805009511720494E-2</v>
      </c>
      <c r="H33" s="121">
        <v>2.7300005726399998</v>
      </c>
      <c r="I33" s="120">
        <v>3.3728339590799998</v>
      </c>
      <c r="J33" s="121">
        <v>123.54700555312921</v>
      </c>
      <c r="K33" s="122">
        <v>0.64283338643999999</v>
      </c>
      <c r="L33" s="121">
        <v>0.52607498876000014</v>
      </c>
      <c r="M33" s="120">
        <v>0.63290510561000002</v>
      </c>
      <c r="N33" s="121">
        <v>120.3070130936669</v>
      </c>
      <c r="O33" s="79">
        <v>0.10683011684999988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2.4438125093299994</v>
      </c>
      <c r="C34" s="120">
        <v>2.7801541787400001</v>
      </c>
      <c r="D34" s="121">
        <v>113.76298992356877</v>
      </c>
      <c r="E34" s="121">
        <v>0.33634166941000077</v>
      </c>
      <c r="F34" s="121">
        <v>0.73180865046513</v>
      </c>
      <c r="G34" s="122">
        <v>-8.2691083749397154E-2</v>
      </c>
      <c r="H34" s="121">
        <v>2.3059792433299995</v>
      </c>
      <c r="I34" s="120">
        <v>2.7363525659000003</v>
      </c>
      <c r="J34" s="121">
        <v>118.66336498105295</v>
      </c>
      <c r="K34" s="122">
        <v>0.43037332257000083</v>
      </c>
      <c r="L34" s="121">
        <v>0.13783326600000001</v>
      </c>
      <c r="M34" s="120">
        <v>4.3801612840000004E-2</v>
      </c>
      <c r="N34" s="121">
        <v>31.778694731067318</v>
      </c>
      <c r="O34" s="79">
        <v>-9.4031653160000006E-2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14.900735642319999</v>
      </c>
      <c r="C35" s="120">
        <v>16.265585887140002</v>
      </c>
      <c r="D35" s="121">
        <v>109.15961652888903</v>
      </c>
      <c r="E35" s="121">
        <v>1.3648502448200031</v>
      </c>
      <c r="F35" s="121">
        <v>4.2815238622799363</v>
      </c>
      <c r="G35" s="122">
        <v>-0.68475124022290679</v>
      </c>
      <c r="H35" s="121">
        <v>9.9764030238300005</v>
      </c>
      <c r="I35" s="120">
        <v>10.770770777630002</v>
      </c>
      <c r="J35" s="121">
        <v>107.96246655134667</v>
      </c>
      <c r="K35" s="122">
        <v>0.79436775380000135</v>
      </c>
      <c r="L35" s="121">
        <v>4.9243326184899994</v>
      </c>
      <c r="M35" s="120">
        <v>5.4948151095100002</v>
      </c>
      <c r="N35" s="121">
        <v>111.58497069994704</v>
      </c>
      <c r="O35" s="79">
        <v>0.57048249102000081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49.098028114439984</v>
      </c>
      <c r="C36" s="120">
        <v>65.414026211860005</v>
      </c>
      <c r="D36" s="121">
        <v>133.23147328725693</v>
      </c>
      <c r="E36" s="121">
        <v>16.315998097420021</v>
      </c>
      <c r="F36" s="121">
        <v>17.218667442856507</v>
      </c>
      <c r="G36" s="122">
        <v>0.8547562602295784</v>
      </c>
      <c r="H36" s="121">
        <v>48.851407792809987</v>
      </c>
      <c r="I36" s="120">
        <v>65.253054158210006</v>
      </c>
      <c r="J36" s="121">
        <v>133.57456234416654</v>
      </c>
      <c r="K36" s="122">
        <v>16.401646365400019</v>
      </c>
      <c r="L36" s="121">
        <v>0.24662032163</v>
      </c>
      <c r="M36" s="120">
        <v>0.16097205365</v>
      </c>
      <c r="N36" s="121">
        <v>65.271204167636867</v>
      </c>
      <c r="O36" s="79">
        <v>-8.5648267979999998E-2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113.44971387634001</v>
      </c>
      <c r="C37" s="124">
        <v>142.07582090067999</v>
      </c>
      <c r="D37" s="125">
        <v>125.23241888079365</v>
      </c>
      <c r="E37" s="125">
        <v>28.626107024339973</v>
      </c>
      <c r="F37" s="125">
        <v>37.398039127518331</v>
      </c>
      <c r="G37" s="126">
        <v>-0.41368392660703535</v>
      </c>
      <c r="H37" s="121">
        <v>113.14985368079</v>
      </c>
      <c r="I37" s="124">
        <v>137.58510946454001</v>
      </c>
      <c r="J37" s="125">
        <v>121.5954815573027</v>
      </c>
      <c r="K37" s="126">
        <v>24.435255783750009</v>
      </c>
      <c r="L37" s="121">
        <v>0.29986019555000004</v>
      </c>
      <c r="M37" s="124">
        <v>4.4907114361399998</v>
      </c>
      <c r="N37" s="125" t="s">
        <v>1</v>
      </c>
      <c r="O37" s="128">
        <v>4.1908512405899998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-0.73359568355000038</v>
      </c>
      <c r="C38" s="40">
        <v>-0.99562409140999986</v>
      </c>
      <c r="D38" s="39">
        <v>135.71836826956195</v>
      </c>
      <c r="E38" s="39">
        <v>-0.26202840785999948</v>
      </c>
      <c r="F38" s="39" t="s">
        <v>1</v>
      </c>
      <c r="G38" s="41" t="s">
        <v>1</v>
      </c>
      <c r="H38" s="39">
        <v>-1.99086158793</v>
      </c>
      <c r="I38" s="40">
        <v>-2.30232202933</v>
      </c>
      <c r="J38" s="44">
        <v>115.64450503682886</v>
      </c>
      <c r="K38" s="45">
        <v>-0.31146044139999995</v>
      </c>
      <c r="L38" s="39">
        <v>1.2572659043799999</v>
      </c>
      <c r="M38" s="40">
        <v>1.3066979379199999</v>
      </c>
      <c r="N38" s="39">
        <v>103.93170874735338</v>
      </c>
      <c r="O38" s="41">
        <v>4.9432033540000031E-2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2.0523529006699999</v>
      </c>
      <c r="C39" s="120">
        <v>2.0671414856300001</v>
      </c>
      <c r="D39" s="121">
        <v>100.72056735248466</v>
      </c>
      <c r="E39" s="121">
        <v>1.4788584960000239E-2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1.4265051150799999</v>
      </c>
      <c r="M39" s="120">
        <v>1.4698344401199999</v>
      </c>
      <c r="N39" s="131">
        <v>103.03744617400619</v>
      </c>
      <c r="O39" s="79">
        <v>4.3329325039999977E-2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-2.7859485842200002</v>
      </c>
      <c r="C40" s="124">
        <v>-3.06276557704</v>
      </c>
      <c r="D40" s="125">
        <v>109.93618455085388</v>
      </c>
      <c r="E40" s="125">
        <v>-0.27681699281999972</v>
      </c>
      <c r="F40" s="125" t="s">
        <v>1</v>
      </c>
      <c r="G40" s="126" t="s">
        <v>1</v>
      </c>
      <c r="H40" s="125">
        <v>-2.61670937352</v>
      </c>
      <c r="I40" s="124">
        <v>-2.89962907484</v>
      </c>
      <c r="J40" s="125">
        <v>110.81204142053484</v>
      </c>
      <c r="K40" s="126">
        <v>-0.28291970131999999</v>
      </c>
      <c r="L40" s="125">
        <v>-0.1692392107</v>
      </c>
      <c r="M40" s="124">
        <v>-0.16313650219999998</v>
      </c>
      <c r="N40" s="134">
        <v>96.394033938850072</v>
      </c>
      <c r="O40" s="128">
        <v>6.1027085000000258E-3</v>
      </c>
      <c r="P40" s="11"/>
      <c r="Q40" s="4"/>
      <c r="R40" s="4"/>
    </row>
    <row r="41" spans="1:19" ht="27" x14ac:dyDescent="0.2">
      <c r="A41" s="191" t="s">
        <v>40</v>
      </c>
      <c r="B41" s="216">
        <v>-26.468281945359994</v>
      </c>
      <c r="C41" s="217">
        <v>9.1759691493200037</v>
      </c>
      <c r="D41" s="39" t="s">
        <v>1</v>
      </c>
      <c r="E41" s="39">
        <v>35.644251094680001</v>
      </c>
      <c r="F41" s="39" t="s">
        <v>1</v>
      </c>
      <c r="G41" s="41" t="s">
        <v>1</v>
      </c>
      <c r="H41" s="42">
        <v>6.6083392212300076</v>
      </c>
      <c r="I41" s="43">
        <v>14.151774265970001</v>
      </c>
      <c r="J41" s="44" t="s">
        <v>1</v>
      </c>
      <c r="K41" s="45">
        <v>7.5434350447399936</v>
      </c>
      <c r="L41" s="39">
        <v>-33.076621166590002</v>
      </c>
      <c r="M41" s="40">
        <v>-4.9758051166499975</v>
      </c>
      <c r="N41" s="39" t="s">
        <v>1</v>
      </c>
      <c r="O41" s="41">
        <v>28.100816049940004</v>
      </c>
      <c r="P41" s="4"/>
      <c r="Q41" s="4"/>
      <c r="R41" s="4"/>
    </row>
    <row r="42" spans="1:19" ht="25.5" x14ac:dyDescent="0.35">
      <c r="A42" s="194" t="s">
        <v>19</v>
      </c>
      <c r="B42" s="136">
        <v>61.884682293270004</v>
      </c>
      <c r="C42" s="135">
        <v>67.062621570539989</v>
      </c>
      <c r="D42" s="136" t="s">
        <v>1</v>
      </c>
      <c r="E42" s="136">
        <v>5.177939277269985</v>
      </c>
      <c r="F42" s="136" t="s">
        <v>1</v>
      </c>
      <c r="G42" s="137" t="s">
        <v>1</v>
      </c>
      <c r="H42" s="138">
        <v>59.961218210530006</v>
      </c>
      <c r="I42" s="135">
        <v>65.529482921339991</v>
      </c>
      <c r="J42" s="136" t="s">
        <v>1</v>
      </c>
      <c r="K42" s="137">
        <v>5.5682647108099843</v>
      </c>
      <c r="L42" s="138">
        <v>1.92346408274</v>
      </c>
      <c r="M42" s="135">
        <v>1.5331386492000001</v>
      </c>
      <c r="N42" s="136" t="s">
        <v>1</v>
      </c>
      <c r="O42" s="137">
        <v>-0.39032543353999993</v>
      </c>
      <c r="P42" s="139"/>
      <c r="Q42" s="4"/>
      <c r="R42" s="4"/>
    </row>
    <row r="43" spans="1:19" ht="22.5" x14ac:dyDescent="0.2">
      <c r="A43" s="195" t="s">
        <v>43</v>
      </c>
      <c r="B43" s="141">
        <v>43.234518090520005</v>
      </c>
      <c r="C43" s="140">
        <v>65.529482921339991</v>
      </c>
      <c r="D43" s="141" t="s">
        <v>1</v>
      </c>
      <c r="E43" s="141">
        <v>22.294964830819985</v>
      </c>
      <c r="F43" s="141" t="s">
        <v>1</v>
      </c>
      <c r="G43" s="142" t="s">
        <v>1</v>
      </c>
      <c r="H43" s="143">
        <v>43.234518090520005</v>
      </c>
      <c r="I43" s="140">
        <v>65.529482921339991</v>
      </c>
      <c r="J43" s="141" t="s">
        <v>1</v>
      </c>
      <c r="K43" s="142">
        <v>22.294964830819985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18.650164202749998</v>
      </c>
      <c r="C44" s="144">
        <v>1.5331386492000001</v>
      </c>
      <c r="D44" s="145" t="s">
        <v>1</v>
      </c>
      <c r="E44" s="145">
        <v>-17.117025553549997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1.92346408274</v>
      </c>
      <c r="M44" s="144">
        <v>1.5331386492000001</v>
      </c>
      <c r="N44" s="145" t="s">
        <v>1</v>
      </c>
      <c r="O44" s="146">
        <v>-0.39032543353999993</v>
      </c>
      <c r="P44" s="14"/>
    </row>
    <row r="45" spans="1:19" ht="25.5" x14ac:dyDescent="0.2">
      <c r="A45" s="194" t="s">
        <v>20</v>
      </c>
      <c r="B45" s="136">
        <v>-28.317850314669997</v>
      </c>
      <c r="C45" s="135">
        <v>-84.892771544110005</v>
      </c>
      <c r="D45" s="136" t="s">
        <v>1</v>
      </c>
      <c r="E45" s="136">
        <v>-56.574921229440008</v>
      </c>
      <c r="F45" s="136" t="s">
        <v>1</v>
      </c>
      <c r="G45" s="137" t="s">
        <v>1</v>
      </c>
      <c r="H45" s="138">
        <v>-28.317850314669997</v>
      </c>
      <c r="I45" s="135">
        <v>-84.892771544110005</v>
      </c>
      <c r="J45" s="136" t="s">
        <v>1</v>
      </c>
      <c r="K45" s="137">
        <v>-56.574921229440008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-23.381563793349997</v>
      </c>
      <c r="C46" s="140">
        <v>-64.199053533799997</v>
      </c>
      <c r="D46" s="141" t="s">
        <v>1</v>
      </c>
      <c r="E46" s="141">
        <v>-40.81748974045</v>
      </c>
      <c r="F46" s="141" t="s">
        <v>1</v>
      </c>
      <c r="G46" s="142" t="s">
        <v>1</v>
      </c>
      <c r="H46" s="143">
        <v>-23.381563793349997</v>
      </c>
      <c r="I46" s="140">
        <v>-64.199053533799997</v>
      </c>
      <c r="J46" s="141" t="s">
        <v>1</v>
      </c>
      <c r="K46" s="142">
        <v>-40.81748974045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-4.9362865213199996</v>
      </c>
      <c r="C47" s="148">
        <v>-20.69371801031</v>
      </c>
      <c r="D47" s="149" t="s">
        <v>1</v>
      </c>
      <c r="E47" s="149">
        <v>-15.757431488990001</v>
      </c>
      <c r="F47" s="149" t="s">
        <v>1</v>
      </c>
      <c r="G47" s="150" t="s">
        <v>1</v>
      </c>
      <c r="H47" s="151">
        <v>-4.9362865213199996</v>
      </c>
      <c r="I47" s="148">
        <v>-20.69371801031</v>
      </c>
      <c r="J47" s="149" t="s">
        <v>1</v>
      </c>
      <c r="K47" s="150">
        <v>-15.757431488990001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X44" sqref="X44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9" t="s">
        <v>67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 x14ac:dyDescent="0.25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 x14ac:dyDescent="0.2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 x14ac:dyDescent="0.2">
      <c r="A4" s="237"/>
      <c r="B4" s="246" t="s">
        <v>45</v>
      </c>
      <c r="C4" s="243" t="s">
        <v>46</v>
      </c>
      <c r="D4" s="240" t="s">
        <v>28</v>
      </c>
      <c r="E4" s="240"/>
      <c r="F4" s="248" t="s">
        <v>59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 x14ac:dyDescent="0.25">
      <c r="A5" s="238"/>
      <c r="B5" s="247"/>
      <c r="C5" s="244"/>
      <c r="D5" s="37" t="s">
        <v>13</v>
      </c>
      <c r="E5" s="37" t="s">
        <v>29</v>
      </c>
      <c r="F5" s="201" t="s">
        <v>60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394.90978063154</v>
      </c>
      <c r="C6" s="152">
        <v>449.00623681874004</v>
      </c>
      <c r="D6" s="153">
        <v>113.69843413366185</v>
      </c>
      <c r="E6" s="153">
        <v>54.096456187200033</v>
      </c>
      <c r="F6" s="153">
        <v>100</v>
      </c>
      <c r="G6" s="154" t="s">
        <v>1</v>
      </c>
      <c r="H6" s="155">
        <v>338.70378615570996</v>
      </c>
      <c r="I6" s="156">
        <v>409.44530089152011</v>
      </c>
      <c r="J6" s="157">
        <v>120.88595333956162</v>
      </c>
      <c r="K6" s="158">
        <v>70.741514735810142</v>
      </c>
      <c r="L6" s="153">
        <v>56.205994475830003</v>
      </c>
      <c r="M6" s="152">
        <v>39.560935927219994</v>
      </c>
      <c r="N6" s="153">
        <v>70.38561686553237</v>
      </c>
      <c r="O6" s="154">
        <v>-16.64505854861001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294.91345112539</v>
      </c>
      <c r="C7" s="49">
        <v>349.23453836770005</v>
      </c>
      <c r="D7" s="50">
        <v>118.41933185313206</v>
      </c>
      <c r="E7" s="50">
        <v>54.321087242310057</v>
      </c>
      <c r="F7" s="50">
        <v>77.779440402001157</v>
      </c>
      <c r="G7" s="51">
        <v>3.1007503341673868</v>
      </c>
      <c r="H7" s="52">
        <v>287.43283154817999</v>
      </c>
      <c r="I7" s="53">
        <v>333.18007809005007</v>
      </c>
      <c r="J7" s="54">
        <v>115.9158041534312</v>
      </c>
      <c r="K7" s="55">
        <v>45.747246541870084</v>
      </c>
      <c r="L7" s="52">
        <v>7.4806195772099997</v>
      </c>
      <c r="M7" s="53">
        <v>16.054460277650001</v>
      </c>
      <c r="N7" s="54">
        <v>214.61404515958202</v>
      </c>
      <c r="O7" s="55">
        <v>8.5738407004400017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34.555679303760002</v>
      </c>
      <c r="C8" s="63">
        <v>42.314247068590007</v>
      </c>
      <c r="D8" s="64">
        <v>122.45236650285094</v>
      </c>
      <c r="E8" s="64">
        <v>7.7585677648300049</v>
      </c>
      <c r="F8" s="64">
        <v>9.4239775750981174</v>
      </c>
      <c r="G8" s="65">
        <v>0.67370574123810556</v>
      </c>
      <c r="H8" s="66">
        <v>34.555679303760002</v>
      </c>
      <c r="I8" s="62">
        <v>42.314247068590007</v>
      </c>
      <c r="J8" s="61">
        <v>122.45236650285094</v>
      </c>
      <c r="K8" s="67">
        <v>7.7585677648300049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31.658388358369997</v>
      </c>
      <c r="C9" s="71">
        <v>52.213249707420005</v>
      </c>
      <c r="D9" s="69">
        <v>164.92706172017003</v>
      </c>
      <c r="E9" s="69">
        <v>20.554861349050007</v>
      </c>
      <c r="F9" s="69">
        <v>11.628624599372335</v>
      </c>
      <c r="G9" s="72">
        <v>3.6120117143377133</v>
      </c>
      <c r="H9" s="73">
        <v>31.658388358369997</v>
      </c>
      <c r="I9" s="70">
        <v>52.213249707420005</v>
      </c>
      <c r="J9" s="69">
        <v>164.92706172017003</v>
      </c>
      <c r="K9" s="72">
        <v>20.554861349050007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23.41080761137</v>
      </c>
      <c r="C10" s="71">
        <v>16.360109629719997</v>
      </c>
      <c r="D10" s="69">
        <v>69.882722122641894</v>
      </c>
      <c r="E10" s="69">
        <v>-7.0506979816500035</v>
      </c>
      <c r="F10" s="69">
        <v>3.6436263660017785</v>
      </c>
      <c r="G10" s="72">
        <v>-2.2845143789378435</v>
      </c>
      <c r="H10" s="73">
        <v>23.41080761137</v>
      </c>
      <c r="I10" s="70">
        <v>16.360109629719997</v>
      </c>
      <c r="J10" s="69">
        <v>69.882722122641894</v>
      </c>
      <c r="K10" s="72">
        <v>-7.0506979816500035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48.626541076609996</v>
      </c>
      <c r="C11" s="63">
        <v>49.823169595029995</v>
      </c>
      <c r="D11" s="64">
        <v>102.46085469360186</v>
      </c>
      <c r="E11" s="64">
        <v>1.196628518419999</v>
      </c>
      <c r="F11" s="64">
        <v>11.096320164288315</v>
      </c>
      <c r="G11" s="65">
        <v>-1.2170089710008636</v>
      </c>
      <c r="H11" s="82">
        <v>42.904574088589996</v>
      </c>
      <c r="I11" s="81">
        <v>35.448732580349997</v>
      </c>
      <c r="J11" s="80">
        <v>82.622268915092661</v>
      </c>
      <c r="K11" s="83">
        <v>-7.4558415082399989</v>
      </c>
      <c r="L11" s="84">
        <v>5.7219669880200001</v>
      </c>
      <c r="M11" s="85">
        <v>14.37443701468</v>
      </c>
      <c r="N11" s="86">
        <v>251.21495885550459</v>
      </c>
      <c r="O11" s="87">
        <v>8.6524700266599996</v>
      </c>
      <c r="P11" s="4"/>
      <c r="Q11" s="4"/>
    </row>
    <row r="12" spans="1:22" s="6" customFormat="1" ht="45" x14ac:dyDescent="0.2">
      <c r="A12" s="183" t="s">
        <v>33</v>
      </c>
      <c r="B12" s="162">
        <v>30.692440317799999</v>
      </c>
      <c r="C12" s="26">
        <v>28.564177557649998</v>
      </c>
      <c r="D12" s="27">
        <v>93.065840519316026</v>
      </c>
      <c r="E12" s="27">
        <v>-2.128262760150001</v>
      </c>
      <c r="F12" s="27">
        <v>6.3616438292773898</v>
      </c>
      <c r="G12" s="28">
        <v>-1.4103693806047826</v>
      </c>
      <c r="H12" s="29">
        <v>29.552437016559999</v>
      </c>
      <c r="I12" s="32">
        <v>25.708407290299998</v>
      </c>
      <c r="J12" s="27">
        <v>86.992511906527497</v>
      </c>
      <c r="K12" s="28">
        <v>-3.8440297262600005</v>
      </c>
      <c r="L12" s="88">
        <v>1.1400033012399999</v>
      </c>
      <c r="M12" s="89">
        <v>2.8557702673500001</v>
      </c>
      <c r="N12" s="90">
        <v>250.50543838283036</v>
      </c>
      <c r="O12" s="91">
        <v>1.7157669661100001</v>
      </c>
      <c r="P12" s="4"/>
      <c r="Q12" s="4"/>
    </row>
    <row r="13" spans="1:22" s="6" customFormat="1" ht="67.5" x14ac:dyDescent="0.2">
      <c r="A13" s="184" t="s">
        <v>34</v>
      </c>
      <c r="B13" s="162">
        <v>17.934100758809997</v>
      </c>
      <c r="C13" s="26">
        <v>21.258992037380001</v>
      </c>
      <c r="D13" s="27">
        <v>118.53949257498553</v>
      </c>
      <c r="E13" s="27">
        <v>3.3248912785700035</v>
      </c>
      <c r="F13" s="27">
        <v>4.734676335010926</v>
      </c>
      <c r="G13" s="28">
        <v>0.19336040960391987</v>
      </c>
      <c r="H13" s="58">
        <v>13.352137072029999</v>
      </c>
      <c r="I13" s="57">
        <v>9.7403252900500004</v>
      </c>
      <c r="J13" s="56">
        <v>72.949560340074655</v>
      </c>
      <c r="K13" s="59">
        <v>-3.6118117819799984</v>
      </c>
      <c r="L13" s="60">
        <v>4.58196368678</v>
      </c>
      <c r="M13" s="57">
        <v>11.51866674733</v>
      </c>
      <c r="N13" s="56">
        <v>251.39148921157877</v>
      </c>
      <c r="O13" s="92">
        <v>6.9367030605500002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148.07155219082</v>
      </c>
      <c r="C14" s="93">
        <v>174.30154845568001</v>
      </c>
      <c r="D14" s="80">
        <v>117.71440622912993</v>
      </c>
      <c r="E14" s="80">
        <v>26.229996264860006</v>
      </c>
      <c r="F14" s="80">
        <v>38.819404757186938</v>
      </c>
      <c r="G14" s="83">
        <v>1.3243718527033224</v>
      </c>
      <c r="H14" s="94">
        <v>148.07155219082</v>
      </c>
      <c r="I14" s="95">
        <v>174.30154845568001</v>
      </c>
      <c r="J14" s="64">
        <v>117.71440622912993</v>
      </c>
      <c r="K14" s="65">
        <v>26.229996264860006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33.338523099939998</v>
      </c>
      <c r="C15" s="26">
        <v>43.731325923800007</v>
      </c>
      <c r="D15" s="27">
        <v>131.17355496734262</v>
      </c>
      <c r="E15" s="27">
        <v>10.392802823860009</v>
      </c>
      <c r="F15" s="27">
        <v>9.7395809540734657</v>
      </c>
      <c r="G15" s="28">
        <v>1.2975203278147269</v>
      </c>
      <c r="H15" s="162">
        <v>33.338523099939998</v>
      </c>
      <c r="I15" s="32">
        <v>43.731325923800007</v>
      </c>
      <c r="J15" s="27">
        <v>131.17355496734262</v>
      </c>
      <c r="K15" s="28">
        <v>10.392802823860009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90.322771931779997</v>
      </c>
      <c r="C16" s="23">
        <v>108.16614637768001</v>
      </c>
      <c r="D16" s="24">
        <v>119.75512272738591</v>
      </c>
      <c r="E16" s="24">
        <v>17.843374445900011</v>
      </c>
      <c r="F16" s="24">
        <v>24.090121140420987</v>
      </c>
      <c r="G16" s="25">
        <v>1.2183726141282811</v>
      </c>
      <c r="H16" s="30">
        <v>90.322771931779997</v>
      </c>
      <c r="I16" s="31">
        <v>108.16614637768001</v>
      </c>
      <c r="J16" s="24">
        <v>119.75512272738591</v>
      </c>
      <c r="K16" s="25">
        <v>17.843374445900011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-56.984248831839999</v>
      </c>
      <c r="C17" s="23">
        <v>-64.434820453879993</v>
      </c>
      <c r="D17" s="24">
        <v>113.07479132352269</v>
      </c>
      <c r="E17" s="24">
        <v>-7.4505716220399947</v>
      </c>
      <c r="F17" s="24">
        <v>-14.350540186347519</v>
      </c>
      <c r="G17" s="25">
        <v>7.9147713686444021E-2</v>
      </c>
      <c r="H17" s="30">
        <v>-56.984248831839999</v>
      </c>
      <c r="I17" s="23">
        <v>-64.434820453879993</v>
      </c>
      <c r="J17" s="24">
        <v>113.07479132352269</v>
      </c>
      <c r="K17" s="25">
        <v>-7.4505716220399947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114.73302909088001</v>
      </c>
      <c r="C18" s="204">
        <v>130.57022253188001</v>
      </c>
      <c r="D18" s="56">
        <v>113.80351723169042</v>
      </c>
      <c r="E18" s="56">
        <v>15.837193440999997</v>
      </c>
      <c r="F18" s="56">
        <v>29.07982380311347</v>
      </c>
      <c r="G18" s="59">
        <v>2.685152488858833E-2</v>
      </c>
      <c r="H18" s="58">
        <v>114.73302909088001</v>
      </c>
      <c r="I18" s="204">
        <v>130.57022253188001</v>
      </c>
      <c r="J18" s="56">
        <v>113.80351723169042</v>
      </c>
      <c r="K18" s="59">
        <v>15.837193440999997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10.918071509900004</v>
      </c>
      <c r="C19" s="71">
        <v>11.63601440669</v>
      </c>
      <c r="D19" s="69">
        <v>106.57572993672919</v>
      </c>
      <c r="E19" s="69">
        <v>0.7179428967899959</v>
      </c>
      <c r="F19" s="69">
        <v>2.5915039597517571</v>
      </c>
      <c r="G19" s="72">
        <v>-0.1731962440365149</v>
      </c>
      <c r="H19" s="73">
        <v>10.158161973170003</v>
      </c>
      <c r="I19" s="70">
        <v>10.229917700640001</v>
      </c>
      <c r="J19" s="69">
        <v>100.70638495093425</v>
      </c>
      <c r="K19" s="72">
        <v>7.1755727469998476E-2</v>
      </c>
      <c r="L19" s="76">
        <v>0.75990953673000006</v>
      </c>
      <c r="M19" s="77">
        <v>1.40609670605</v>
      </c>
      <c r="N19" s="78">
        <v>185.03474928089943</v>
      </c>
      <c r="O19" s="79">
        <v>0.64618716931999998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65.922808002739984</v>
      </c>
      <c r="C20" s="49">
        <v>95.273958917990001</v>
      </c>
      <c r="D20" s="101">
        <v>144.52351440192001</v>
      </c>
      <c r="E20" s="101">
        <v>29.351150915250017</v>
      </c>
      <c r="F20" s="101">
        <v>21.21884978547665</v>
      </c>
      <c r="G20" s="102">
        <v>4.5257185347600455</v>
      </c>
      <c r="H20" s="99">
        <v>48.425322273339994</v>
      </c>
      <c r="I20" s="100">
        <v>73.402425936409998</v>
      </c>
      <c r="J20" s="101">
        <v>151.57860080328442</v>
      </c>
      <c r="K20" s="102">
        <v>24.977103663070004</v>
      </c>
      <c r="L20" s="107">
        <v>17.497485729399997</v>
      </c>
      <c r="M20" s="108">
        <v>21.87153298158</v>
      </c>
      <c r="N20" s="109">
        <v>124.99814727570001</v>
      </c>
      <c r="O20" s="103">
        <v>4.3740472521800022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20</v>
      </c>
      <c r="C21" s="206">
        <v>38</v>
      </c>
      <c r="D21" s="207">
        <v>190</v>
      </c>
      <c r="E21" s="207">
        <v>18</v>
      </c>
      <c r="F21" s="207">
        <v>8.4631341135112734</v>
      </c>
      <c r="G21" s="208">
        <v>3.3986862368301782</v>
      </c>
      <c r="H21" s="205">
        <v>20</v>
      </c>
      <c r="I21" s="206">
        <v>38</v>
      </c>
      <c r="J21" s="207">
        <v>190</v>
      </c>
      <c r="K21" s="208">
        <v>18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0.10077417539</v>
      </c>
      <c r="C22" s="63">
        <v>7.9648698322700007</v>
      </c>
      <c r="D22" s="64" t="s">
        <v>1</v>
      </c>
      <c r="E22" s="64">
        <v>7.8640956568800009</v>
      </c>
      <c r="F22" s="64">
        <v>1.7738884628200275</v>
      </c>
      <c r="G22" s="65">
        <v>1.7483701848911188</v>
      </c>
      <c r="H22" s="94">
        <v>0.10077417539</v>
      </c>
      <c r="I22" s="63">
        <v>7.9648698322700007</v>
      </c>
      <c r="J22" s="64" t="s">
        <v>1</v>
      </c>
      <c r="K22" s="65">
        <v>7.8640956568800009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7.9</v>
      </c>
      <c r="D23" s="56" t="s">
        <v>1</v>
      </c>
      <c r="E23" s="56" t="s">
        <v>1</v>
      </c>
      <c r="F23" s="56">
        <v>1.7594410393878699</v>
      </c>
      <c r="G23" s="59" t="s">
        <v>1</v>
      </c>
      <c r="H23" s="58" t="s">
        <v>1</v>
      </c>
      <c r="I23" s="56">
        <v>7.9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14.980311226349999</v>
      </c>
      <c r="C24" s="71">
        <v>18.566719204639998</v>
      </c>
      <c r="D24" s="69">
        <v>123.94081086901316</v>
      </c>
      <c r="E24" s="69">
        <v>3.5864079782899996</v>
      </c>
      <c r="F24" s="69">
        <v>4.135069333599307</v>
      </c>
      <c r="G24" s="72">
        <v>0.34171906448379552</v>
      </c>
      <c r="H24" s="73" t="s">
        <v>1</v>
      </c>
      <c r="I24" s="70">
        <v>0</v>
      </c>
      <c r="J24" s="69" t="s">
        <v>1</v>
      </c>
      <c r="K24" s="72" t="s">
        <v>1</v>
      </c>
      <c r="L24" s="129">
        <v>14.980311226349999</v>
      </c>
      <c r="M24" s="130">
        <v>18.566719204639998</v>
      </c>
      <c r="N24" s="131">
        <v>123.94081086901316</v>
      </c>
      <c r="O24" s="79">
        <v>3.5864079782899996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366.03466645295998</v>
      </c>
      <c r="C25" s="40">
        <v>458.90248954312005</v>
      </c>
      <c r="D25" s="46">
        <v>125.37131905840802</v>
      </c>
      <c r="E25" s="46">
        <v>92.867823090160073</v>
      </c>
      <c r="F25" s="46">
        <v>100</v>
      </c>
      <c r="G25" s="48" t="s">
        <v>1</v>
      </c>
      <c r="H25" s="39">
        <v>342.42241317401999</v>
      </c>
      <c r="I25" s="40">
        <v>424.70989158045006</v>
      </c>
      <c r="J25" s="46">
        <v>124.03098490069087</v>
      </c>
      <c r="K25" s="48">
        <v>82.287478406430068</v>
      </c>
      <c r="L25" s="39">
        <v>23.6053</v>
      </c>
      <c r="M25" s="40">
        <v>34.192597962670007</v>
      </c>
      <c r="N25" s="46">
        <v>144.85135949413905</v>
      </c>
      <c r="O25" s="48">
        <v>10.587297962670007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12.1112</v>
      </c>
      <c r="C26" s="120">
        <v>20.783756175609994</v>
      </c>
      <c r="D26" s="121">
        <v>171.60773643908115</v>
      </c>
      <c r="E26" s="121">
        <v>8.6725561756099943</v>
      </c>
      <c r="F26" s="121">
        <v>4.2177036209320296</v>
      </c>
      <c r="G26" s="122">
        <v>0.9338727454013136</v>
      </c>
      <c r="H26" s="121">
        <v>11.085899999999999</v>
      </c>
      <c r="I26" s="120">
        <v>16.358056604379996</v>
      </c>
      <c r="J26" s="121">
        <v>147.5573169916741</v>
      </c>
      <c r="K26" s="122">
        <v>5.2721566043799974</v>
      </c>
      <c r="L26" s="121">
        <v>1.0252999999999999</v>
      </c>
      <c r="M26" s="120">
        <v>4.4256995712299991</v>
      </c>
      <c r="N26" s="121">
        <v>431.64923156442018</v>
      </c>
      <c r="O26" s="79">
        <v>3.4003995712299995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52.563900000000004</v>
      </c>
      <c r="C27" s="120">
        <v>55.393823689049995</v>
      </c>
      <c r="D27" s="121">
        <v>105.38377800933718</v>
      </c>
      <c r="E27" s="121">
        <v>2.8299236890499913</v>
      </c>
      <c r="F27" s="121">
        <v>13.360382555581912</v>
      </c>
      <c r="G27" s="122">
        <v>-2.0322932049385649</v>
      </c>
      <c r="H27" s="121">
        <v>52.563900000000004</v>
      </c>
      <c r="I27" s="120">
        <v>55.393823689049995</v>
      </c>
      <c r="J27" s="121">
        <v>105.38377800933718</v>
      </c>
      <c r="K27" s="122">
        <v>2.8299236890499913</v>
      </c>
      <c r="L27" s="121">
        <v>0</v>
      </c>
      <c r="M27" s="120">
        <v>0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27.576900000000002</v>
      </c>
      <c r="C28" s="120">
        <v>37.483599706480007</v>
      </c>
      <c r="D28" s="121">
        <v>135.9239062638658</v>
      </c>
      <c r="E28" s="121">
        <v>9.9066997064800049</v>
      </c>
      <c r="F28" s="121">
        <v>7.6982340023610885</v>
      </c>
      <c r="G28" s="122">
        <v>0.38502999623276057</v>
      </c>
      <c r="H28" s="121">
        <v>25.2057</v>
      </c>
      <c r="I28" s="120">
        <v>35.61998453715001</v>
      </c>
      <c r="J28" s="121">
        <v>141.31718038836459</v>
      </c>
      <c r="K28" s="122">
        <v>10.41428453715001</v>
      </c>
      <c r="L28" s="121">
        <v>2.3712</v>
      </c>
      <c r="M28" s="120">
        <v>1.8636151693299996</v>
      </c>
      <c r="N28" s="121">
        <v>78.593757141109961</v>
      </c>
      <c r="O28" s="79">
        <v>-0.50758483067000038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34.685900000000004</v>
      </c>
      <c r="C29" s="120">
        <v>47.690210198540001</v>
      </c>
      <c r="D29" s="121">
        <v>137.49163261884513</v>
      </c>
      <c r="E29" s="121">
        <v>13.004310198539997</v>
      </c>
      <c r="F29" s="121">
        <v>10.027383193734099</v>
      </c>
      <c r="G29" s="122">
        <v>0.96569382981371099</v>
      </c>
      <c r="H29" s="121">
        <v>30.919400000000003</v>
      </c>
      <c r="I29" s="120">
        <v>43.023046839560003</v>
      </c>
      <c r="J29" s="121">
        <v>139.14580114607656</v>
      </c>
      <c r="K29" s="122">
        <v>12.10364683956</v>
      </c>
      <c r="L29" s="121">
        <v>3.7665999999999999</v>
      </c>
      <c r="M29" s="120">
        <v>4.6671633589800008</v>
      </c>
      <c r="N29" s="121">
        <v>123.9091849142463</v>
      </c>
      <c r="O29" s="79">
        <v>0.90056335898000084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14.255600000000001</v>
      </c>
      <c r="C30" s="120">
        <v>18.55411218827</v>
      </c>
      <c r="D30" s="121">
        <v>130.15314815419904</v>
      </c>
      <c r="E30" s="121">
        <v>4.2985121882699993</v>
      </c>
      <c r="F30" s="121">
        <v>3.7017679890270467</v>
      </c>
      <c r="G30" s="122">
        <v>0.3752315745518322</v>
      </c>
      <c r="H30" s="121">
        <v>5.8064</v>
      </c>
      <c r="I30" s="120">
        <v>9.1638418898799987</v>
      </c>
      <c r="J30" s="121">
        <v>157.82312430903829</v>
      </c>
      <c r="K30" s="122">
        <v>3.3574418898799987</v>
      </c>
      <c r="L30" s="121">
        <v>8.4492000000000012</v>
      </c>
      <c r="M30" s="120">
        <v>9.3902702983900017</v>
      </c>
      <c r="N30" s="121">
        <v>111.13798109158265</v>
      </c>
      <c r="O30" s="79">
        <v>0.94107029839000056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2.1161999999999996</v>
      </c>
      <c r="C31" s="120">
        <v>1.4596596813299998</v>
      </c>
      <c r="D31" s="121">
        <v>68.975507103770923</v>
      </c>
      <c r="E31" s="121">
        <v>-0.65654031866999985</v>
      </c>
      <c r="F31" s="121">
        <v>0.3083792530888439</v>
      </c>
      <c r="G31" s="122">
        <v>-0.27080149068733222</v>
      </c>
      <c r="H31" s="121">
        <v>1.9574</v>
      </c>
      <c r="I31" s="120">
        <v>1.2904703813899998</v>
      </c>
      <c r="J31" s="121">
        <v>65.927780800551744</v>
      </c>
      <c r="K31" s="122">
        <v>-0.66692961861000022</v>
      </c>
      <c r="L31" s="121">
        <v>0.15880000000000002</v>
      </c>
      <c r="M31" s="120">
        <v>0.16918929994000001</v>
      </c>
      <c r="N31" s="121">
        <v>106.54238031486145</v>
      </c>
      <c r="O31" s="79">
        <v>1.0389299939999985E-2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4.7000000000000002E-3</v>
      </c>
      <c r="C32" s="120">
        <v>7.6161144400000002E-3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>
        <v>0</v>
      </c>
      <c r="J32" s="121" t="s">
        <v>1</v>
      </c>
      <c r="K32" s="122" t="s">
        <v>1</v>
      </c>
      <c r="L32" s="121">
        <v>4.7000000000000002E-3</v>
      </c>
      <c r="M32" s="120">
        <v>7.6161144400000002E-3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4.0345000000000004</v>
      </c>
      <c r="C33" s="120">
        <v>5.3173124633399995</v>
      </c>
      <c r="D33" s="121">
        <v>131.79607047564753</v>
      </c>
      <c r="E33" s="121">
        <v>1.2828124633399991</v>
      </c>
      <c r="F33" s="121">
        <v>1.0544143635856924</v>
      </c>
      <c r="G33" s="122">
        <v>-3.0805009511720494E-2</v>
      </c>
      <c r="H33" s="121">
        <v>3.3714</v>
      </c>
      <c r="I33" s="120">
        <v>4.5114905305399997</v>
      </c>
      <c r="J33" s="121">
        <v>133.81653113068754</v>
      </c>
      <c r="K33" s="122">
        <v>1.1400905305399998</v>
      </c>
      <c r="L33" s="121">
        <v>0.66310000000000002</v>
      </c>
      <c r="M33" s="120">
        <v>0.80582193280000014</v>
      </c>
      <c r="N33" s="121">
        <v>121.52344032574274</v>
      </c>
      <c r="O33" s="79">
        <v>0.14272193280000012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3.0896999999999997</v>
      </c>
      <c r="C34" s="120">
        <v>3.4761197940100006</v>
      </c>
      <c r="D34" s="121">
        <v>112.50670919539117</v>
      </c>
      <c r="E34" s="121">
        <v>0.38641979401000093</v>
      </c>
      <c r="F34" s="121">
        <v>0.73180865046513</v>
      </c>
      <c r="G34" s="122">
        <v>-8.2691083749397154E-2</v>
      </c>
      <c r="H34" s="121">
        <v>2.9248000000000003</v>
      </c>
      <c r="I34" s="120">
        <v>3.4214173435000004</v>
      </c>
      <c r="J34" s="121">
        <v>116.97953171157003</v>
      </c>
      <c r="K34" s="122">
        <v>0.49661734350000009</v>
      </c>
      <c r="L34" s="121">
        <v>0.16500000000000001</v>
      </c>
      <c r="M34" s="120">
        <v>5.470245051E-2</v>
      </c>
      <c r="N34" s="121">
        <v>33.153000309090906</v>
      </c>
      <c r="O34" s="79">
        <v>-0.11029754949000001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19.7546</v>
      </c>
      <c r="C35" s="120">
        <v>21.625772383970002</v>
      </c>
      <c r="D35" s="121">
        <v>109.47208439538134</v>
      </c>
      <c r="E35" s="121">
        <v>1.8711723839700021</v>
      </c>
      <c r="F35" s="121">
        <v>4.2815238622799363</v>
      </c>
      <c r="G35" s="122">
        <v>-0.68475124022290679</v>
      </c>
      <c r="H35" s="121">
        <v>13.360100000000001</v>
      </c>
      <c r="I35" s="120">
        <v>14.486271589829999</v>
      </c>
      <c r="J35" s="121">
        <v>108.42936497354059</v>
      </c>
      <c r="K35" s="122">
        <v>1.1261715898299975</v>
      </c>
      <c r="L35" s="121">
        <v>6.3944999999999999</v>
      </c>
      <c r="M35" s="120">
        <v>7.1395007941400017</v>
      </c>
      <c r="N35" s="121">
        <v>111.65064968551101</v>
      </c>
      <c r="O35" s="79">
        <v>0.74500079414000187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59.042099999999998</v>
      </c>
      <c r="C36" s="120">
        <v>77.302893281070027</v>
      </c>
      <c r="D36" s="121">
        <v>130.92842781857357</v>
      </c>
      <c r="E36" s="121">
        <v>18.260793281070029</v>
      </c>
      <c r="F36" s="121">
        <v>17.218667442856507</v>
      </c>
      <c r="G36" s="122">
        <v>0.8547562602295784</v>
      </c>
      <c r="H36" s="121">
        <v>58.760199999999998</v>
      </c>
      <c r="I36" s="120">
        <v>77.095583597210023</v>
      </c>
      <c r="J36" s="121">
        <v>131.20374606827414</v>
      </c>
      <c r="K36" s="122">
        <v>18.335383597210026</v>
      </c>
      <c r="L36" s="121">
        <v>0.28199999999999997</v>
      </c>
      <c r="M36" s="120">
        <v>0.20730968386000001</v>
      </c>
      <c r="N36" s="121">
        <v>73.514072290780149</v>
      </c>
      <c r="O36" s="79">
        <v>-7.4690316139999963E-2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136.79229999999998</v>
      </c>
      <c r="C37" s="124">
        <v>169.80761386701002</v>
      </c>
      <c r="D37" s="125">
        <v>124.13535986090594</v>
      </c>
      <c r="E37" s="125">
        <v>33.015313867010036</v>
      </c>
      <c r="F37" s="125">
        <v>37.398039127518331</v>
      </c>
      <c r="G37" s="126">
        <v>-0.41368392660703535</v>
      </c>
      <c r="H37" s="121">
        <v>136.46729999999999</v>
      </c>
      <c r="I37" s="124">
        <v>164.34590457796003</v>
      </c>
      <c r="J37" s="125">
        <v>120.42878006523176</v>
      </c>
      <c r="K37" s="126">
        <v>27.878604577960033</v>
      </c>
      <c r="L37" s="121">
        <v>0.32500000000000001</v>
      </c>
      <c r="M37" s="124">
        <v>5.4617092890499999</v>
      </c>
      <c r="N37" s="125" t="s">
        <v>1</v>
      </c>
      <c r="O37" s="128">
        <v>5.1367092890499997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-0.15670000000000028</v>
      </c>
      <c r="C38" s="40">
        <v>-0.17792073516999984</v>
      </c>
      <c r="D38" s="39">
        <v>113.54226877472848</v>
      </c>
      <c r="E38" s="39">
        <v>-2.1220735169999561E-2</v>
      </c>
      <c r="F38" s="39" t="s">
        <v>1</v>
      </c>
      <c r="G38" s="41" t="s">
        <v>1</v>
      </c>
      <c r="H38" s="39">
        <v>-2.0157000000000003</v>
      </c>
      <c r="I38" s="40">
        <v>-2.3449756732600004</v>
      </c>
      <c r="J38" s="44">
        <v>116.3355495986506</v>
      </c>
      <c r="K38" s="45">
        <v>-0.32927567326000018</v>
      </c>
      <c r="L38" s="39">
        <v>1.8589000000000002</v>
      </c>
      <c r="M38" s="40">
        <v>2.1670549380900006</v>
      </c>
      <c r="N38" s="39">
        <v>116.57727355371459</v>
      </c>
      <c r="O38" s="41">
        <v>0.30815493809000039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2.6711999999999998</v>
      </c>
      <c r="C39" s="120">
        <v>2.9461973255200005</v>
      </c>
      <c r="D39" s="121">
        <v>110.29489837975444</v>
      </c>
      <c r="E39" s="121">
        <v>0.27499732552000067</v>
      </c>
      <c r="F39" s="121" t="s">
        <v>1</v>
      </c>
      <c r="G39" s="122" t="s">
        <v>1</v>
      </c>
      <c r="H39" s="121">
        <v>0.62579999999999991</v>
      </c>
      <c r="I39" s="120">
        <v>0.59730707166999997</v>
      </c>
      <c r="J39" s="121">
        <v>95.446959359220202</v>
      </c>
      <c r="K39" s="122">
        <v>-2.8492928329999945E-2</v>
      </c>
      <c r="L39" s="121">
        <v>2.0453000000000001</v>
      </c>
      <c r="M39" s="120">
        <v>2.3488902538500005</v>
      </c>
      <c r="N39" s="131">
        <v>114.84331168288273</v>
      </c>
      <c r="O39" s="79">
        <v>0.30359025385000038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-2.8279000000000001</v>
      </c>
      <c r="C40" s="124">
        <v>-3.1241180606900003</v>
      </c>
      <c r="D40" s="125">
        <v>110.47484213338521</v>
      </c>
      <c r="E40" s="125">
        <v>-0.29621806069000023</v>
      </c>
      <c r="F40" s="125" t="s">
        <v>1</v>
      </c>
      <c r="G40" s="126" t="s">
        <v>1</v>
      </c>
      <c r="H40" s="125">
        <v>-2.6415000000000002</v>
      </c>
      <c r="I40" s="124">
        <v>-2.9422827449300004</v>
      </c>
      <c r="J40" s="125">
        <v>111.38681601097862</v>
      </c>
      <c r="K40" s="126">
        <v>-0.30078274493000023</v>
      </c>
      <c r="L40" s="125">
        <v>-0.18640000000000001</v>
      </c>
      <c r="M40" s="124">
        <v>-0.18183531575999998</v>
      </c>
      <c r="N40" s="134">
        <v>97.551135064377675</v>
      </c>
      <c r="O40" s="128">
        <v>4.5646842400000331E-3</v>
      </c>
      <c r="P40" s="11"/>
      <c r="Q40" s="4"/>
      <c r="R40" s="4"/>
    </row>
    <row r="41" spans="1:19" ht="27" x14ac:dyDescent="0.2">
      <c r="A41" s="191" t="s">
        <v>40</v>
      </c>
      <c r="B41" s="216">
        <v>-29.031875225450001</v>
      </c>
      <c r="C41" s="217">
        <v>9.7183319892096947</v>
      </c>
      <c r="D41" s="39" t="s">
        <v>1</v>
      </c>
      <c r="E41" s="39">
        <v>38.750207214659696</v>
      </c>
      <c r="F41" s="39" t="s">
        <v>1</v>
      </c>
      <c r="G41" s="41" t="s">
        <v>1</v>
      </c>
      <c r="H41" s="42">
        <v>1.7059189135499999</v>
      </c>
      <c r="I41" s="43">
        <v>12.9196150156697</v>
      </c>
      <c r="J41" s="44" t="s">
        <v>1</v>
      </c>
      <c r="K41" s="45">
        <v>11.2136961021197</v>
      </c>
      <c r="L41" s="39">
        <v>-30.737794138999998</v>
      </c>
      <c r="M41" s="40">
        <v>-3.2012830264600076</v>
      </c>
      <c r="N41" s="39" t="s">
        <v>1</v>
      </c>
      <c r="O41" s="41">
        <v>27.536511112539991</v>
      </c>
      <c r="P41" s="4"/>
      <c r="Q41" s="4"/>
      <c r="R41" s="4"/>
    </row>
    <row r="42" spans="1:19" ht="25.5" x14ac:dyDescent="0.35">
      <c r="A42" s="194" t="s">
        <v>19</v>
      </c>
      <c r="B42" s="136">
        <v>64.733726153740008</v>
      </c>
      <c r="C42" s="135">
        <v>86.851527212920004</v>
      </c>
      <c r="D42" s="136" t="s">
        <v>1</v>
      </c>
      <c r="E42" s="136">
        <v>22.117801059179996</v>
      </c>
      <c r="F42" s="136" t="s">
        <v>1</v>
      </c>
      <c r="G42" s="137" t="s">
        <v>1</v>
      </c>
      <c r="H42" s="138">
        <v>62.328902150530006</v>
      </c>
      <c r="I42" s="135">
        <v>84.147114806429997</v>
      </c>
      <c r="J42" s="136" t="s">
        <v>1</v>
      </c>
      <c r="K42" s="137">
        <v>21.818212655899991</v>
      </c>
      <c r="L42" s="138">
        <v>2.4048240032099999</v>
      </c>
      <c r="M42" s="135">
        <v>2.7044124064899999</v>
      </c>
      <c r="N42" s="136" t="s">
        <v>1</v>
      </c>
      <c r="O42" s="137">
        <v>0.29958840328000003</v>
      </c>
      <c r="P42" s="139"/>
      <c r="Q42" s="4"/>
      <c r="R42" s="4"/>
    </row>
    <row r="43" spans="1:19" ht="22.5" x14ac:dyDescent="0.2">
      <c r="A43" s="195" t="s">
        <v>43</v>
      </c>
      <c r="B43" s="141">
        <v>45.602202030520004</v>
      </c>
      <c r="C43" s="140">
        <v>84.147114806429997</v>
      </c>
      <c r="D43" s="141" t="s">
        <v>1</v>
      </c>
      <c r="E43" s="141">
        <v>38.544912775909992</v>
      </c>
      <c r="F43" s="141" t="s">
        <v>1</v>
      </c>
      <c r="G43" s="142" t="s">
        <v>1</v>
      </c>
      <c r="H43" s="143">
        <v>45.602202030520004</v>
      </c>
      <c r="I43" s="140">
        <v>84.147114806429997</v>
      </c>
      <c r="J43" s="141" t="s">
        <v>1</v>
      </c>
      <c r="K43" s="142">
        <v>38.544912775909992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19.13152412322</v>
      </c>
      <c r="C44" s="144">
        <v>2.7044124064899999</v>
      </c>
      <c r="D44" s="145" t="s">
        <v>1</v>
      </c>
      <c r="E44" s="145">
        <v>-16.42711171673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2.4048240032099999</v>
      </c>
      <c r="M44" s="144">
        <v>2.7044124064899999</v>
      </c>
      <c r="N44" s="145" t="s">
        <v>1</v>
      </c>
      <c r="O44" s="146">
        <v>0.29958840328000003</v>
      </c>
      <c r="P44" s="14"/>
    </row>
    <row r="45" spans="1:19" ht="25.5" x14ac:dyDescent="0.2">
      <c r="A45" s="194" t="s">
        <v>20</v>
      </c>
      <c r="B45" s="136">
        <v>-38.460036818230002</v>
      </c>
      <c r="C45" s="135">
        <v>-104.72641091653</v>
      </c>
      <c r="D45" s="136" t="s">
        <v>1</v>
      </c>
      <c r="E45" s="136">
        <v>-66.266374098299991</v>
      </c>
      <c r="F45" s="136" t="s">
        <v>1</v>
      </c>
      <c r="G45" s="137" t="s">
        <v>1</v>
      </c>
      <c r="H45" s="138">
        <v>-38.460036818230002</v>
      </c>
      <c r="I45" s="135">
        <v>-104.72641091653</v>
      </c>
      <c r="J45" s="136" t="s">
        <v>1</v>
      </c>
      <c r="K45" s="137">
        <v>-66.266374098299991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-33.482435105610001</v>
      </c>
      <c r="C46" s="140">
        <v>-80.961846592559993</v>
      </c>
      <c r="D46" s="141" t="s">
        <v>1</v>
      </c>
      <c r="E46" s="141">
        <v>-47.479411486949992</v>
      </c>
      <c r="F46" s="141" t="s">
        <v>1</v>
      </c>
      <c r="G46" s="142" t="s">
        <v>1</v>
      </c>
      <c r="H46" s="143">
        <v>-33.482435105610001</v>
      </c>
      <c r="I46" s="140">
        <v>-80.961846592559993</v>
      </c>
      <c r="J46" s="141" t="s">
        <v>1</v>
      </c>
      <c r="K46" s="142">
        <v>-47.479411486949992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-4.9776017126200003</v>
      </c>
      <c r="C47" s="148">
        <v>-23.764564323970003</v>
      </c>
      <c r="D47" s="149" t="s">
        <v>1</v>
      </c>
      <c r="E47" s="149">
        <v>-18.786962611350003</v>
      </c>
      <c r="F47" s="149" t="s">
        <v>1</v>
      </c>
      <c r="G47" s="150" t="s">
        <v>1</v>
      </c>
      <c r="H47" s="151">
        <v>-4.9776017126200003</v>
      </c>
      <c r="I47" s="148">
        <v>-23.764564323970003</v>
      </c>
      <c r="J47" s="149" t="s">
        <v>1</v>
      </c>
      <c r="K47" s="150">
        <v>-18.786962611350003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30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9" t="s">
        <v>68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 x14ac:dyDescent="0.25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 x14ac:dyDescent="0.2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 x14ac:dyDescent="0.2">
      <c r="A4" s="237"/>
      <c r="B4" s="246" t="s">
        <v>45</v>
      </c>
      <c r="C4" s="243" t="s">
        <v>46</v>
      </c>
      <c r="D4" s="240" t="s">
        <v>28</v>
      </c>
      <c r="E4" s="240"/>
      <c r="F4" s="248" t="s">
        <v>59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 x14ac:dyDescent="0.25">
      <c r="A5" s="238"/>
      <c r="B5" s="247"/>
      <c r="C5" s="244"/>
      <c r="D5" s="37" t="s">
        <v>13</v>
      </c>
      <c r="E5" s="37" t="s">
        <v>29</v>
      </c>
      <c r="F5" s="201" t="s">
        <v>60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447.71491926871005</v>
      </c>
      <c r="C6" s="152">
        <v>513.50848881063996</v>
      </c>
      <c r="D6" s="153">
        <v>114.69541592435561</v>
      </c>
      <c r="E6" s="153">
        <v>65.793569541929912</v>
      </c>
      <c r="F6" s="153">
        <v>100</v>
      </c>
      <c r="G6" s="154" t="s">
        <v>1</v>
      </c>
      <c r="H6" s="155">
        <v>387.39340539749992</v>
      </c>
      <c r="I6" s="156">
        <v>466.48846850587</v>
      </c>
      <c r="J6" s="157">
        <v>120.4172456232732</v>
      </c>
      <c r="K6" s="158">
        <v>79.095063108370084</v>
      </c>
      <c r="L6" s="153">
        <v>60.321513871210009</v>
      </c>
      <c r="M6" s="152">
        <v>47.020020304770007</v>
      </c>
      <c r="N6" s="153">
        <v>77.949005731455159</v>
      </c>
      <c r="O6" s="154">
        <v>-13.301493566440001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337.60129779976</v>
      </c>
      <c r="C7" s="49">
        <v>406.76031145154002</v>
      </c>
      <c r="D7" s="50">
        <v>120.48541107587802</v>
      </c>
      <c r="E7" s="50">
        <v>69.159013651780015</v>
      </c>
      <c r="F7" s="50">
        <v>79.211993631041196</v>
      </c>
      <c r="G7" s="51">
        <v>3.8065775347466513</v>
      </c>
      <c r="H7" s="52">
        <v>328.66209839905997</v>
      </c>
      <c r="I7" s="53">
        <v>387.46700204595004</v>
      </c>
      <c r="J7" s="54">
        <v>117.89220720409612</v>
      </c>
      <c r="K7" s="55">
        <v>58.804903646890068</v>
      </c>
      <c r="L7" s="52">
        <v>8.9391994006999997</v>
      </c>
      <c r="M7" s="53">
        <v>19.293309405590001</v>
      </c>
      <c r="N7" s="54">
        <v>215.82815799006792</v>
      </c>
      <c r="O7" s="55">
        <v>10.354110004890002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41.132232217269994</v>
      </c>
      <c r="C8" s="63">
        <v>50.494218727480003</v>
      </c>
      <c r="D8" s="64">
        <v>122.76070615559551</v>
      </c>
      <c r="E8" s="64">
        <v>9.3619865102100093</v>
      </c>
      <c r="F8" s="64">
        <v>9.8331809167229007</v>
      </c>
      <c r="G8" s="65">
        <v>0.6460329243230305</v>
      </c>
      <c r="H8" s="66">
        <v>41.132232217269994</v>
      </c>
      <c r="I8" s="62">
        <v>50.494218727480003</v>
      </c>
      <c r="J8" s="61">
        <v>122.76070615559551</v>
      </c>
      <c r="K8" s="67">
        <v>9.3619865102100093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33.272533397189996</v>
      </c>
      <c r="C9" s="71">
        <v>54.005174074589995</v>
      </c>
      <c r="D9" s="69">
        <v>162.31157823152401</v>
      </c>
      <c r="E9" s="69">
        <v>20.732640677399999</v>
      </c>
      <c r="F9" s="69">
        <v>10.516899963946809</v>
      </c>
      <c r="G9" s="72">
        <v>3.0852661350950061</v>
      </c>
      <c r="H9" s="73">
        <v>33.272533397189996</v>
      </c>
      <c r="I9" s="70">
        <v>54.005174074589995</v>
      </c>
      <c r="J9" s="69">
        <v>162.31157823152401</v>
      </c>
      <c r="K9" s="72">
        <v>20.732640677399999</v>
      </c>
      <c r="L9" s="74" t="s">
        <v>1</v>
      </c>
      <c r="M9" s="70" t="s">
        <v>1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24.48433049894</v>
      </c>
      <c r="C10" s="71">
        <v>19.186498349829996</v>
      </c>
      <c r="D10" s="69">
        <v>78.362356490248473</v>
      </c>
      <c r="E10" s="69">
        <v>-5.297832149110004</v>
      </c>
      <c r="F10" s="69">
        <v>3.7363546597386748</v>
      </c>
      <c r="G10" s="72">
        <v>-1.7323776619208964</v>
      </c>
      <c r="H10" s="73">
        <v>24.48433049894</v>
      </c>
      <c r="I10" s="70">
        <v>19.186498349829996</v>
      </c>
      <c r="J10" s="69">
        <v>78.362356490248473</v>
      </c>
      <c r="K10" s="72">
        <v>-5.297832149110004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58.380180950130011</v>
      </c>
      <c r="C11" s="63">
        <v>61.348179629980002</v>
      </c>
      <c r="D11" s="64">
        <v>105.08391483470278</v>
      </c>
      <c r="E11" s="64">
        <v>2.9679986798499911</v>
      </c>
      <c r="F11" s="64">
        <v>11.946867669524076</v>
      </c>
      <c r="G11" s="65">
        <v>-1.092720344537911</v>
      </c>
      <c r="H11" s="82">
        <v>51.401414325480005</v>
      </c>
      <c r="I11" s="81">
        <v>43.983589465690002</v>
      </c>
      <c r="J11" s="80">
        <v>85.568831213827252</v>
      </c>
      <c r="K11" s="83">
        <v>-7.4178248597900023</v>
      </c>
      <c r="L11" s="84">
        <v>6.9787666246499995</v>
      </c>
      <c r="M11" s="85">
        <v>17.36459016429</v>
      </c>
      <c r="N11" s="86">
        <v>248.82033027090759</v>
      </c>
      <c r="O11" s="87">
        <v>10.38582353964</v>
      </c>
      <c r="P11" s="4"/>
      <c r="Q11" s="4"/>
    </row>
    <row r="12" spans="1:22" s="6" customFormat="1" ht="45" x14ac:dyDescent="0.2">
      <c r="A12" s="183" t="s">
        <v>33</v>
      </c>
      <c r="B12" s="162">
        <v>36.393389437520007</v>
      </c>
      <c r="C12" s="26">
        <v>35.63306557069</v>
      </c>
      <c r="D12" s="27">
        <v>97.91081875422644</v>
      </c>
      <c r="E12" s="27">
        <v>-0.76032386683000652</v>
      </c>
      <c r="F12" s="27">
        <v>6.9391385628738753</v>
      </c>
      <c r="G12" s="28">
        <v>-1.1895584876877532</v>
      </c>
      <c r="H12" s="29">
        <v>35.045162913150001</v>
      </c>
      <c r="I12" s="32">
        <v>32.218481369470005</v>
      </c>
      <c r="J12" s="27">
        <v>91.934174908288583</v>
      </c>
      <c r="K12" s="28">
        <v>-2.8266815436799959</v>
      </c>
      <c r="L12" s="88">
        <v>1.3482265243700002</v>
      </c>
      <c r="M12" s="89">
        <v>3.4145842012200003</v>
      </c>
      <c r="N12" s="90">
        <v>253.26487348374701</v>
      </c>
      <c r="O12" s="91">
        <v>2.06635767685</v>
      </c>
      <c r="P12" s="4"/>
      <c r="Q12" s="4"/>
    </row>
    <row r="13" spans="1:22" s="6" customFormat="1" ht="67.5" x14ac:dyDescent="0.2">
      <c r="A13" s="184" t="s">
        <v>34</v>
      </c>
      <c r="B13" s="162">
        <v>21.986791512610001</v>
      </c>
      <c r="C13" s="26">
        <v>25.715114059290002</v>
      </c>
      <c r="D13" s="27">
        <v>116.95710146949685</v>
      </c>
      <c r="E13" s="27">
        <v>3.7283225466800012</v>
      </c>
      <c r="F13" s="27">
        <v>5.0077291066502001</v>
      </c>
      <c r="G13" s="28">
        <v>9.683814314984307E-2</v>
      </c>
      <c r="H13" s="58">
        <v>16.35625141233</v>
      </c>
      <c r="I13" s="57">
        <v>11.765108096219999</v>
      </c>
      <c r="J13" s="56">
        <v>71.9303451605726</v>
      </c>
      <c r="K13" s="59">
        <v>-4.591143316110001</v>
      </c>
      <c r="L13" s="60">
        <v>5.6305401002799993</v>
      </c>
      <c r="M13" s="57">
        <v>13.95000596307</v>
      </c>
      <c r="N13" s="56">
        <v>247.75608937366923</v>
      </c>
      <c r="O13" s="92">
        <v>8.3194658627900004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170.82051379710001</v>
      </c>
      <c r="C14" s="93">
        <v>204.83627877523003</v>
      </c>
      <c r="D14" s="80">
        <v>119.91316161156958</v>
      </c>
      <c r="E14" s="80">
        <v>34.015764978130022</v>
      </c>
      <c r="F14" s="80">
        <v>39.889560394543921</v>
      </c>
      <c r="G14" s="83">
        <v>1.7357025610557386</v>
      </c>
      <c r="H14" s="94">
        <v>170.82051379710001</v>
      </c>
      <c r="I14" s="95">
        <v>204.83627877523003</v>
      </c>
      <c r="J14" s="64">
        <v>119.91316161156958</v>
      </c>
      <c r="K14" s="65">
        <v>34.015764978130022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36.16256794825</v>
      </c>
      <c r="C15" s="26">
        <v>49.050726232369996</v>
      </c>
      <c r="D15" s="27">
        <v>135.63949966872772</v>
      </c>
      <c r="E15" s="27">
        <v>12.888158284119996</v>
      </c>
      <c r="F15" s="27">
        <v>9.5520769960353693</v>
      </c>
      <c r="G15" s="28">
        <v>1.474935406177849</v>
      </c>
      <c r="H15" s="162">
        <v>36.16256794825</v>
      </c>
      <c r="I15" s="32">
        <v>49.050726232369996</v>
      </c>
      <c r="J15" s="27">
        <v>135.63949966872772</v>
      </c>
      <c r="K15" s="28">
        <v>12.888158284119996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104.44886788696</v>
      </c>
      <c r="C16" s="23">
        <v>124.21482606866999</v>
      </c>
      <c r="D16" s="24">
        <v>118.92405210471189</v>
      </c>
      <c r="E16" s="24">
        <v>19.765958181709991</v>
      </c>
      <c r="F16" s="24">
        <v>24.189439663669344</v>
      </c>
      <c r="G16" s="25">
        <v>0.86011482062747646</v>
      </c>
      <c r="H16" s="30">
        <v>104.44886788696</v>
      </c>
      <c r="I16" s="31">
        <v>124.21482606866999</v>
      </c>
      <c r="J16" s="24">
        <v>118.92405210471189</v>
      </c>
      <c r="K16" s="25">
        <v>19.765958181709991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-68.286299938710002</v>
      </c>
      <c r="C17" s="23">
        <v>-75.164099836299997</v>
      </c>
      <c r="D17" s="24">
        <v>110.07200551759742</v>
      </c>
      <c r="E17" s="24">
        <v>-6.8777998975899948</v>
      </c>
      <c r="F17" s="24">
        <v>-14.637362667633974</v>
      </c>
      <c r="G17" s="25">
        <v>0.61482058555037078</v>
      </c>
      <c r="H17" s="30">
        <v>-68.286299938710002</v>
      </c>
      <c r="I17" s="23">
        <v>-75.164099836299997</v>
      </c>
      <c r="J17" s="24">
        <v>110.07200551759742</v>
      </c>
      <c r="K17" s="25">
        <v>-6.8777998975899948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134.65794584885001</v>
      </c>
      <c r="C18" s="204">
        <v>155.78555254286002</v>
      </c>
      <c r="D18" s="56">
        <v>115.68983290278703</v>
      </c>
      <c r="E18" s="56">
        <v>21.127606694010012</v>
      </c>
      <c r="F18" s="56">
        <v>30.337483398508546</v>
      </c>
      <c r="G18" s="59">
        <v>0.2607671548778896</v>
      </c>
      <c r="H18" s="58">
        <v>134.65794584885001</v>
      </c>
      <c r="I18" s="204">
        <v>155.78555254286002</v>
      </c>
      <c r="J18" s="56">
        <v>115.68983290278703</v>
      </c>
      <c r="K18" s="59">
        <v>21.127606694010012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12.856668263679998</v>
      </c>
      <c r="C19" s="71">
        <v>13.88672710508</v>
      </c>
      <c r="D19" s="69">
        <v>108.01186450699605</v>
      </c>
      <c r="E19" s="69">
        <v>1.0300588414000025</v>
      </c>
      <c r="F19" s="69">
        <v>2.7042838448968336</v>
      </c>
      <c r="G19" s="72">
        <v>-0.16733550714081158</v>
      </c>
      <c r="H19" s="73">
        <v>11.955273724519998</v>
      </c>
      <c r="I19" s="70">
        <v>12.23446548417</v>
      </c>
      <c r="J19" s="69">
        <v>102.33530211087837</v>
      </c>
      <c r="K19" s="72">
        <v>0.27919175965000242</v>
      </c>
      <c r="L19" s="76">
        <v>0.90139453916000001</v>
      </c>
      <c r="M19" s="77">
        <v>1.6522616209100001</v>
      </c>
      <c r="N19" s="78">
        <v>183.30060246978255</v>
      </c>
      <c r="O19" s="79">
        <v>0.75086708175000005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75.378137383630005</v>
      </c>
      <c r="C20" s="49">
        <v>101.68809217399001</v>
      </c>
      <c r="D20" s="101">
        <v>134.90395982651833</v>
      </c>
      <c r="E20" s="101">
        <v>26.30995479036001</v>
      </c>
      <c r="F20" s="101">
        <v>19.802611717191738</v>
      </c>
      <c r="G20" s="102">
        <v>2.9664210656156449</v>
      </c>
      <c r="H20" s="99">
        <v>55.372512877799998</v>
      </c>
      <c r="I20" s="100">
        <v>75.703486191200014</v>
      </c>
      <c r="J20" s="101">
        <v>136.7167250622486</v>
      </c>
      <c r="K20" s="102">
        <v>20.330973313400015</v>
      </c>
      <c r="L20" s="107">
        <v>20.005624505830003</v>
      </c>
      <c r="M20" s="108">
        <v>25.984605982790001</v>
      </c>
      <c r="N20" s="109">
        <v>129.88650254441001</v>
      </c>
      <c r="O20" s="103">
        <v>5.9789814769599978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25</v>
      </c>
      <c r="C21" s="206">
        <v>38</v>
      </c>
      <c r="D21" s="207">
        <v>152</v>
      </c>
      <c r="E21" s="207">
        <v>13</v>
      </c>
      <c r="F21" s="207">
        <v>7.4000724093215089</v>
      </c>
      <c r="G21" s="208">
        <v>1.8161619957854631</v>
      </c>
      <c r="H21" s="205">
        <v>25</v>
      </c>
      <c r="I21" s="206">
        <v>38</v>
      </c>
      <c r="J21" s="207">
        <v>152</v>
      </c>
      <c r="K21" s="208">
        <v>13</v>
      </c>
      <c r="L21" s="211" t="s">
        <v>1</v>
      </c>
      <c r="M21" s="212" t="s">
        <v>1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0.10452876578</v>
      </c>
      <c r="C22" s="63">
        <v>8.017219207270001</v>
      </c>
      <c r="D22" s="64" t="s">
        <v>1</v>
      </c>
      <c r="E22" s="64">
        <v>7.9126904414900014</v>
      </c>
      <c r="F22" s="64">
        <v>1.5612632277684526</v>
      </c>
      <c r="G22" s="65">
        <v>1.5379160572183321</v>
      </c>
      <c r="H22" s="94">
        <v>0.10452876578</v>
      </c>
      <c r="I22" s="63">
        <v>8.017219207270001</v>
      </c>
      <c r="J22" s="64" t="s">
        <v>1</v>
      </c>
      <c r="K22" s="65">
        <v>7.9126904414900014</v>
      </c>
      <c r="L22" s="174" t="s">
        <v>1</v>
      </c>
      <c r="M22" s="175" t="s">
        <v>1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1.5366055619208503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17.089773285420002</v>
      </c>
      <c r="C24" s="71">
        <v>22.124369104779998</v>
      </c>
      <c r="D24" s="69">
        <v>129.45969929077538</v>
      </c>
      <c r="E24" s="69">
        <v>5.0345958193599962</v>
      </c>
      <c r="F24" s="69">
        <v>4.308471931208623</v>
      </c>
      <c r="G24" s="72">
        <v>0.4913614106715487</v>
      </c>
      <c r="H24" s="73">
        <v>0</v>
      </c>
      <c r="I24" s="70">
        <v>0</v>
      </c>
      <c r="J24" s="69" t="s">
        <v>1</v>
      </c>
      <c r="K24" s="72" t="s">
        <v>1</v>
      </c>
      <c r="L24" s="129">
        <v>17.089773285420002</v>
      </c>
      <c r="M24" s="130">
        <v>22.124369104779998</v>
      </c>
      <c r="N24" s="131">
        <v>129.45969929077538</v>
      </c>
      <c r="O24" s="79">
        <v>5.0345958193599962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420.48871083901997</v>
      </c>
      <c r="C25" s="40">
        <v>526.32289897521002</v>
      </c>
      <c r="D25" s="46">
        <v>125.16932926094837</v>
      </c>
      <c r="E25" s="46">
        <v>105.83418813619005</v>
      </c>
      <c r="F25" s="46">
        <v>100</v>
      </c>
      <c r="G25" s="48" t="s">
        <v>1</v>
      </c>
      <c r="H25" s="39">
        <v>392.15246408944</v>
      </c>
      <c r="I25" s="40">
        <v>485.01446602518001</v>
      </c>
      <c r="J25" s="46">
        <v>123.68007610289058</v>
      </c>
      <c r="K25" s="48">
        <v>92.862001935740011</v>
      </c>
      <c r="L25" s="39">
        <v>28.336246749580003</v>
      </c>
      <c r="M25" s="40">
        <v>41.308432950029996</v>
      </c>
      <c r="N25" s="46">
        <v>145.77947924822564</v>
      </c>
      <c r="O25" s="48">
        <v>12.972186200449993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14.831729202589999</v>
      </c>
      <c r="C26" s="120">
        <v>25.134184551110003</v>
      </c>
      <c r="D26" s="121">
        <v>169.46226706135474</v>
      </c>
      <c r="E26" s="121">
        <v>10.302455348520004</v>
      </c>
      <c r="F26" s="121">
        <v>4.7754305579423084</v>
      </c>
      <c r="G26" s="122">
        <v>1.2481707718244874</v>
      </c>
      <c r="H26" s="121">
        <v>13.517983182119998</v>
      </c>
      <c r="I26" s="120">
        <v>19.743676247320003</v>
      </c>
      <c r="J26" s="121">
        <v>146.05489577346583</v>
      </c>
      <c r="K26" s="122">
        <v>6.2256930652000051</v>
      </c>
      <c r="L26" s="121">
        <v>1.31374602047</v>
      </c>
      <c r="M26" s="120">
        <v>5.3905083037900008</v>
      </c>
      <c r="N26" s="121">
        <v>410.31586165045172</v>
      </c>
      <c r="O26" s="79">
        <v>4.0767622833200008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58.26256734135</v>
      </c>
      <c r="C27" s="120">
        <v>60.111200228809999</v>
      </c>
      <c r="D27" s="121">
        <v>103.17293413561607</v>
      </c>
      <c r="E27" s="121">
        <v>1.8486328874599991</v>
      </c>
      <c r="F27" s="121">
        <v>11.420973768356077</v>
      </c>
      <c r="G27" s="122">
        <v>-2.4349433679437507</v>
      </c>
      <c r="H27" s="121">
        <v>58.26256734135</v>
      </c>
      <c r="I27" s="120">
        <v>60.111200228809999</v>
      </c>
      <c r="J27" s="121">
        <v>103.17293413561607</v>
      </c>
      <c r="K27" s="122">
        <v>1.8486328874599991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33.215316680720001</v>
      </c>
      <c r="C28" s="120">
        <v>44.512576253129993</v>
      </c>
      <c r="D28" s="121">
        <v>134.01219889307134</v>
      </c>
      <c r="E28" s="121">
        <v>11.297259572409992</v>
      </c>
      <c r="F28" s="121">
        <v>8.4572752467732837</v>
      </c>
      <c r="G28" s="122">
        <v>0.55805802059758225</v>
      </c>
      <c r="H28" s="121">
        <v>30.667785265540001</v>
      </c>
      <c r="I28" s="120">
        <v>42.463367072859995</v>
      </c>
      <c r="J28" s="121">
        <v>138.46245076123625</v>
      </c>
      <c r="K28" s="122">
        <v>11.795581807319994</v>
      </c>
      <c r="L28" s="121">
        <v>2.5475314151799999</v>
      </c>
      <c r="M28" s="120">
        <v>2.0492091802700001</v>
      </c>
      <c r="N28" s="121">
        <v>80.439015121044548</v>
      </c>
      <c r="O28" s="79">
        <v>-0.49832223490999983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41.784211067619999</v>
      </c>
      <c r="C29" s="120">
        <v>57.402405463930009</v>
      </c>
      <c r="D29" s="121">
        <v>137.3782201392647</v>
      </c>
      <c r="E29" s="121">
        <v>15.61819439631001</v>
      </c>
      <c r="F29" s="121">
        <v>10.906309715138136</v>
      </c>
      <c r="G29" s="122">
        <v>0.96925076669547927</v>
      </c>
      <c r="H29" s="121">
        <v>37.37772118705</v>
      </c>
      <c r="I29" s="120">
        <v>51.868528739710008</v>
      </c>
      <c r="J29" s="121">
        <v>138.76856879568288</v>
      </c>
      <c r="K29" s="122">
        <v>14.490807552660009</v>
      </c>
      <c r="L29" s="121">
        <v>4.4064898805699997</v>
      </c>
      <c r="M29" s="120">
        <v>5.5338767242200007</v>
      </c>
      <c r="N29" s="121">
        <v>125.58469153920235</v>
      </c>
      <c r="O29" s="79">
        <v>1.127386843650001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18.19300151226</v>
      </c>
      <c r="C30" s="120">
        <v>24.637674644259999</v>
      </c>
      <c r="D30" s="121">
        <v>135.42391357279351</v>
      </c>
      <c r="E30" s="121">
        <v>6.4446731319999984</v>
      </c>
      <c r="F30" s="121">
        <v>4.6810949499311905</v>
      </c>
      <c r="G30" s="122">
        <v>0.35446238090010063</v>
      </c>
      <c r="H30" s="121">
        <v>7.5839064501000006</v>
      </c>
      <c r="I30" s="120">
        <v>12.90598999729</v>
      </c>
      <c r="J30" s="121">
        <v>170.17601789009177</v>
      </c>
      <c r="K30" s="122">
        <v>5.3220835471899992</v>
      </c>
      <c r="L30" s="121">
        <v>10.60909506216</v>
      </c>
      <c r="M30" s="120">
        <v>11.731684646969999</v>
      </c>
      <c r="N30" s="121">
        <v>110.58138868803238</v>
      </c>
      <c r="O30" s="79">
        <v>1.1225895848099992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2.3491615166400002</v>
      </c>
      <c r="C31" s="120">
        <v>1.7989129506800003</v>
      </c>
      <c r="D31" s="121">
        <v>76.576809978267519</v>
      </c>
      <c r="E31" s="121">
        <v>-0.55024856595999982</v>
      </c>
      <c r="F31" s="121">
        <v>0.34178884372741869</v>
      </c>
      <c r="G31" s="122">
        <v>-0.2168852552638747</v>
      </c>
      <c r="H31" s="121">
        <v>2.1778102793800005</v>
      </c>
      <c r="I31" s="120">
        <v>1.6015788913200002</v>
      </c>
      <c r="J31" s="121">
        <v>73.540790328896449</v>
      </c>
      <c r="K31" s="122">
        <v>-0.57623138806000029</v>
      </c>
      <c r="L31" s="121">
        <v>0.17135123725999998</v>
      </c>
      <c r="M31" s="120">
        <v>0.19733405936000001</v>
      </c>
      <c r="N31" s="121">
        <v>115.16348671622076</v>
      </c>
      <c r="O31" s="79">
        <v>2.5982822100000025E-2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5.9839159899999998E-3</v>
      </c>
      <c r="C32" s="120">
        <v>9.6177761800000008E-3</v>
      </c>
      <c r="D32" s="121">
        <v>160.72712578306104</v>
      </c>
      <c r="E32" s="121">
        <v>3.633860190000001E-3</v>
      </c>
      <c r="F32" s="121">
        <v>1.8273527902218445E-3</v>
      </c>
      <c r="G32" s="122">
        <v>4.0426678678074767E-4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5.9839159899999998E-3</v>
      </c>
      <c r="M32" s="120">
        <v>9.6177761800000008E-3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4.7601021184399999</v>
      </c>
      <c r="C33" s="120">
        <v>7.13517471818</v>
      </c>
      <c r="D33" s="121">
        <v>149.89541275888359</v>
      </c>
      <c r="E33" s="121">
        <v>2.3750725997400002</v>
      </c>
      <c r="F33" s="121">
        <v>1.3556648840612326</v>
      </c>
      <c r="G33" s="122">
        <v>0.2236244759033168</v>
      </c>
      <c r="H33" s="121">
        <v>3.9978182394799999</v>
      </c>
      <c r="I33" s="120">
        <v>5.8226128377700004</v>
      </c>
      <c r="J33" s="121">
        <v>145.64476144186469</v>
      </c>
      <c r="K33" s="122">
        <v>1.8247945982900005</v>
      </c>
      <c r="L33" s="121">
        <v>0.76228387896000005</v>
      </c>
      <c r="M33" s="120">
        <v>1.3125618804100001</v>
      </c>
      <c r="N33" s="121">
        <v>172.18806754784794</v>
      </c>
      <c r="O33" s="79">
        <v>0.55027800145000005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3.7574902112699999</v>
      </c>
      <c r="C34" s="120">
        <v>4.1014488924599997</v>
      </c>
      <c r="D34" s="121">
        <v>109.15394749820904</v>
      </c>
      <c r="E34" s="121">
        <v>0.34395868118999973</v>
      </c>
      <c r="F34" s="121">
        <v>0.77926476321775606</v>
      </c>
      <c r="G34" s="122">
        <v>-0.1143359719298086</v>
      </c>
      <c r="H34" s="121">
        <v>3.5761666344099998</v>
      </c>
      <c r="I34" s="120">
        <v>4.0370939313100003</v>
      </c>
      <c r="J34" s="121">
        <v>112.88886520177617</v>
      </c>
      <c r="K34" s="122">
        <v>0.46092729690000045</v>
      </c>
      <c r="L34" s="121">
        <v>0.18132357686</v>
      </c>
      <c r="M34" s="120">
        <v>6.4354961150000001E-2</v>
      </c>
      <c r="N34" s="121">
        <v>35.49177788373791</v>
      </c>
      <c r="O34" s="79">
        <v>-0.11696861571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22.600361454070001</v>
      </c>
      <c r="C35" s="120">
        <v>24.817855904020004</v>
      </c>
      <c r="D35" s="121">
        <v>109.81176542002015</v>
      </c>
      <c r="E35" s="121">
        <v>2.2174944499500029</v>
      </c>
      <c r="F35" s="121">
        <v>4.7153289268512211</v>
      </c>
      <c r="G35" s="122">
        <v>-0.65945543037313481</v>
      </c>
      <c r="H35" s="121">
        <v>15.416899434979999</v>
      </c>
      <c r="I35" s="120">
        <v>16.727295213590004</v>
      </c>
      <c r="J35" s="121">
        <v>108.49973617676196</v>
      </c>
      <c r="K35" s="122">
        <v>1.3103957786100047</v>
      </c>
      <c r="L35" s="121">
        <v>7.1834620190900003</v>
      </c>
      <c r="M35" s="120">
        <v>8.0905606904300011</v>
      </c>
      <c r="N35" s="121">
        <v>112.62759751397576</v>
      </c>
      <c r="O35" s="79">
        <v>0.90709867134000088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68.286096157410014</v>
      </c>
      <c r="C36" s="120">
        <v>89.12456418731</v>
      </c>
      <c r="D36" s="121">
        <v>130.5164143252004</v>
      </c>
      <c r="E36" s="121">
        <v>20.838468029899985</v>
      </c>
      <c r="F36" s="121">
        <v>16.933438457806449</v>
      </c>
      <c r="G36" s="122">
        <v>0.6937406021480399</v>
      </c>
      <c r="H36" s="121">
        <v>67.971644782780004</v>
      </c>
      <c r="I36" s="120">
        <v>88.859211857789987</v>
      </c>
      <c r="J36" s="121">
        <v>130.72982438745052</v>
      </c>
      <c r="K36" s="122">
        <v>20.887567075009983</v>
      </c>
      <c r="L36" s="121">
        <v>0.31445137463</v>
      </c>
      <c r="M36" s="120">
        <v>0.26535232951999999</v>
      </c>
      <c r="N36" s="121">
        <v>84.385806814241931</v>
      </c>
      <c r="O36" s="79">
        <v>-4.9099045110000017E-2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152.44268966066002</v>
      </c>
      <c r="C37" s="124">
        <v>187.53728340513999</v>
      </c>
      <c r="D37" s="125">
        <v>123.02149996342962</v>
      </c>
      <c r="E37" s="125">
        <v>35.094593744479965</v>
      </c>
      <c r="F37" s="125">
        <v>35.631602533404703</v>
      </c>
      <c r="G37" s="126">
        <v>-0.62209125934523968</v>
      </c>
      <c r="H37" s="121">
        <v>151.60216129225</v>
      </c>
      <c r="I37" s="124">
        <v>180.87391100740999</v>
      </c>
      <c r="J37" s="125">
        <v>119.30826675929215</v>
      </c>
      <c r="K37" s="126">
        <v>29.271749715159984</v>
      </c>
      <c r="L37" s="121">
        <v>0.84052836841</v>
      </c>
      <c r="M37" s="124">
        <v>6.6633723977299999</v>
      </c>
      <c r="N37" s="125" t="s">
        <v>1</v>
      </c>
      <c r="O37" s="128">
        <v>5.8228440293199997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0.22297961836999969</v>
      </c>
      <c r="C38" s="40">
        <v>0.54174565040999934</v>
      </c>
      <c r="D38" s="39">
        <v>242.95747493434914</v>
      </c>
      <c r="E38" s="39">
        <v>0.31876603203999965</v>
      </c>
      <c r="F38" s="39" t="s">
        <v>1</v>
      </c>
      <c r="G38" s="41" t="s">
        <v>1</v>
      </c>
      <c r="H38" s="39">
        <v>-1.6561354764100003</v>
      </c>
      <c r="I38" s="40">
        <v>-2.3510724021400002</v>
      </c>
      <c r="J38" s="44">
        <v>141.96135736651283</v>
      </c>
      <c r="K38" s="45">
        <v>-0.69493692572999999</v>
      </c>
      <c r="L38" s="39">
        <v>1.8791150947800004</v>
      </c>
      <c r="M38" s="40">
        <v>2.8928180525499996</v>
      </c>
      <c r="N38" s="39">
        <v>153.94576205502088</v>
      </c>
      <c r="O38" s="41">
        <v>1.0137029577699992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3.10986165508</v>
      </c>
      <c r="C39" s="120">
        <v>3.7300110559499999</v>
      </c>
      <c r="D39" s="121">
        <v>119.94138227522045</v>
      </c>
      <c r="E39" s="121">
        <v>0.62014940086999992</v>
      </c>
      <c r="F39" s="121" t="s">
        <v>1</v>
      </c>
      <c r="G39" s="122" t="s">
        <v>1</v>
      </c>
      <c r="H39" s="121">
        <v>0.98768088501999995</v>
      </c>
      <c r="I39" s="120">
        <v>0.59730707166999997</v>
      </c>
      <c r="J39" s="121">
        <v>60.47571444676737</v>
      </c>
      <c r="K39" s="122">
        <v>-0.39037381334999999</v>
      </c>
      <c r="L39" s="121">
        <v>2.1221807700600004</v>
      </c>
      <c r="M39" s="120">
        <v>3.1327039842799995</v>
      </c>
      <c r="N39" s="131">
        <v>147.61720718972629</v>
      </c>
      <c r="O39" s="79">
        <v>1.0105232142199991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-2.8868820367100003</v>
      </c>
      <c r="C40" s="124">
        <v>-3.1882654055400006</v>
      </c>
      <c r="D40" s="125">
        <v>110.43975351252897</v>
      </c>
      <c r="E40" s="125">
        <v>-0.30138336883000028</v>
      </c>
      <c r="F40" s="125" t="s">
        <v>1</v>
      </c>
      <c r="G40" s="126" t="s">
        <v>1</v>
      </c>
      <c r="H40" s="125">
        <v>-2.6438163614300003</v>
      </c>
      <c r="I40" s="124">
        <v>-2.9483794738100002</v>
      </c>
      <c r="J40" s="125">
        <v>111.51982856385933</v>
      </c>
      <c r="K40" s="126">
        <v>-0.30456311237999989</v>
      </c>
      <c r="L40" s="125">
        <v>-0.24306567528</v>
      </c>
      <c r="M40" s="124">
        <v>-0.23988593172999995</v>
      </c>
      <c r="N40" s="134">
        <v>98.691817120481062</v>
      </c>
      <c r="O40" s="128">
        <v>3.1797435500000581E-3</v>
      </c>
      <c r="P40" s="11"/>
      <c r="Q40" s="4"/>
      <c r="R40" s="4"/>
    </row>
    <row r="41" spans="1:19" ht="27" x14ac:dyDescent="0.2">
      <c r="A41" s="191" t="s">
        <v>40</v>
      </c>
      <c r="B41" s="216">
        <v>-27.003228811320003</v>
      </c>
      <c r="C41" s="217">
        <v>13.356155814979985</v>
      </c>
      <c r="D41" s="39" t="s">
        <v>1</v>
      </c>
      <c r="E41" s="39">
        <v>40.359384626299985</v>
      </c>
      <c r="F41" s="39" t="s">
        <v>1</v>
      </c>
      <c r="G41" s="41" t="s">
        <v>1</v>
      </c>
      <c r="H41" s="42">
        <v>3.1029232155299988</v>
      </c>
      <c r="I41" s="43">
        <v>16.174925117169987</v>
      </c>
      <c r="J41" s="44" t="s">
        <v>1</v>
      </c>
      <c r="K41" s="45">
        <v>13.07200190163999</v>
      </c>
      <c r="L41" s="39">
        <v>-30.106152026850001</v>
      </c>
      <c r="M41" s="40">
        <v>-2.818769302190002</v>
      </c>
      <c r="N41" s="39" t="s">
        <v>1</v>
      </c>
      <c r="O41" s="41">
        <v>27.287382724659999</v>
      </c>
      <c r="P41" s="4"/>
      <c r="Q41" s="4"/>
      <c r="R41" s="4"/>
    </row>
    <row r="42" spans="1:19" ht="25.5" x14ac:dyDescent="0.35">
      <c r="A42" s="194" t="s">
        <v>19</v>
      </c>
      <c r="B42" s="136">
        <v>92.923458704469979</v>
      </c>
      <c r="C42" s="135">
        <v>97.907194477079997</v>
      </c>
      <c r="D42" s="136" t="s">
        <v>1</v>
      </c>
      <c r="E42" s="136">
        <v>4.983735772610018</v>
      </c>
      <c r="F42" s="136" t="s">
        <v>1</v>
      </c>
      <c r="G42" s="137" t="s">
        <v>1</v>
      </c>
      <c r="H42" s="138">
        <v>90.277148231569996</v>
      </c>
      <c r="I42" s="135">
        <v>93.926521443720006</v>
      </c>
      <c r="J42" s="136" t="s">
        <v>1</v>
      </c>
      <c r="K42" s="137">
        <v>3.6493732121500102</v>
      </c>
      <c r="L42" s="138">
        <v>2.6463104729000002</v>
      </c>
      <c r="M42" s="135">
        <v>3.98067303336</v>
      </c>
      <c r="N42" s="136" t="s">
        <v>1</v>
      </c>
      <c r="O42" s="137">
        <v>1.3343625604599998</v>
      </c>
      <c r="P42" s="139"/>
      <c r="Q42" s="4"/>
      <c r="R42" s="4"/>
    </row>
    <row r="43" spans="1:19" ht="22.5" x14ac:dyDescent="0.2">
      <c r="A43" s="195" t="s">
        <v>43</v>
      </c>
      <c r="B43" s="141">
        <v>73.550448111560002</v>
      </c>
      <c r="C43" s="140">
        <v>93.926521443720006</v>
      </c>
      <c r="D43" s="141" t="s">
        <v>1</v>
      </c>
      <c r="E43" s="141">
        <v>20.376073332160004</v>
      </c>
      <c r="F43" s="141" t="s">
        <v>1</v>
      </c>
      <c r="G43" s="142" t="s">
        <v>1</v>
      </c>
      <c r="H43" s="143">
        <v>73.550448111560002</v>
      </c>
      <c r="I43" s="140">
        <v>93.926521443720006</v>
      </c>
      <c r="J43" s="141" t="s">
        <v>1</v>
      </c>
      <c r="K43" s="142">
        <v>20.376073332160004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19.373010592909999</v>
      </c>
      <c r="C44" s="144">
        <v>3.98067303336</v>
      </c>
      <c r="D44" s="145" t="s">
        <v>1</v>
      </c>
      <c r="E44" s="145">
        <v>-15.392337559549999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2.6463104729000002</v>
      </c>
      <c r="M44" s="144">
        <v>3.98067303336</v>
      </c>
      <c r="N44" s="145" t="s">
        <v>1</v>
      </c>
      <c r="O44" s="146">
        <v>1.3343625604599998</v>
      </c>
      <c r="P44" s="14"/>
    </row>
    <row r="45" spans="1:19" ht="25.5" x14ac:dyDescent="0.2">
      <c r="A45" s="194" t="s">
        <v>20</v>
      </c>
      <c r="B45" s="136">
        <v>-56.575292176860003</v>
      </c>
      <c r="C45" s="135">
        <v>-121.04921679058002</v>
      </c>
      <c r="D45" s="136" t="s">
        <v>1</v>
      </c>
      <c r="E45" s="136">
        <v>-64.473924613720015</v>
      </c>
      <c r="F45" s="136" t="s">
        <v>1</v>
      </c>
      <c r="G45" s="137" t="s">
        <v>1</v>
      </c>
      <c r="H45" s="138">
        <v>-56.575292176860003</v>
      </c>
      <c r="I45" s="135">
        <v>-121.04921679058002</v>
      </c>
      <c r="J45" s="136" t="s">
        <v>1</v>
      </c>
      <c r="K45" s="137">
        <v>-64.473924613720015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-50.372165336009999</v>
      </c>
      <c r="C46" s="140">
        <v>-96.026257117320014</v>
      </c>
      <c r="D46" s="141" t="s">
        <v>1</v>
      </c>
      <c r="E46" s="141">
        <v>-45.654091781310015</v>
      </c>
      <c r="F46" s="141" t="s">
        <v>1</v>
      </c>
      <c r="G46" s="142" t="s">
        <v>1</v>
      </c>
      <c r="H46" s="143">
        <v>-50.372165336009999</v>
      </c>
      <c r="I46" s="140">
        <v>-96.026257117320014</v>
      </c>
      <c r="J46" s="141" t="s">
        <v>1</v>
      </c>
      <c r="K46" s="142">
        <v>-45.654091781310015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-6.2031268408500004</v>
      </c>
      <c r="C47" s="148">
        <v>-25.022959673260001</v>
      </c>
      <c r="D47" s="149" t="s">
        <v>1</v>
      </c>
      <c r="E47" s="149">
        <v>-18.81983283241</v>
      </c>
      <c r="F47" s="149" t="s">
        <v>1</v>
      </c>
      <c r="G47" s="150" t="s">
        <v>1</v>
      </c>
      <c r="H47" s="151">
        <v>-6.2031268408500004</v>
      </c>
      <c r="I47" s="148">
        <v>-25.022959673260001</v>
      </c>
      <c r="J47" s="149" t="s">
        <v>1</v>
      </c>
      <c r="K47" s="150">
        <v>-18.81983283241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zoomScale="53" zoomScaleNormal="90" zoomScaleSheetLayoutView="53"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D32" sqref="D32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9" t="s">
        <v>70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22" ht="16.5" customHeight="1" thickBot="1" x14ac:dyDescent="0.25">
      <c r="A2" s="258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3" customFormat="1" ht="31.5" customHeight="1" x14ac:dyDescent="0.2">
      <c r="A3" s="236" t="s">
        <v>0</v>
      </c>
      <c r="B3" s="257" t="s">
        <v>27</v>
      </c>
      <c r="C3" s="231"/>
      <c r="D3" s="231"/>
      <c r="E3" s="231"/>
      <c r="F3" s="231"/>
      <c r="G3" s="232"/>
      <c r="H3" s="233" t="s">
        <v>30</v>
      </c>
      <c r="I3" s="234"/>
      <c r="J3" s="234"/>
      <c r="K3" s="235"/>
      <c r="L3" s="239" t="s">
        <v>31</v>
      </c>
      <c r="M3" s="234"/>
      <c r="N3" s="234"/>
      <c r="O3" s="235"/>
      <c r="P3" s="12"/>
    </row>
    <row r="4" spans="1:22" s="3" customFormat="1" ht="27" customHeight="1" x14ac:dyDescent="0.2">
      <c r="A4" s="237"/>
      <c r="B4" s="246" t="s">
        <v>45</v>
      </c>
      <c r="C4" s="243" t="s">
        <v>46</v>
      </c>
      <c r="D4" s="240" t="s">
        <v>28</v>
      </c>
      <c r="E4" s="240"/>
      <c r="F4" s="248" t="s">
        <v>59</v>
      </c>
      <c r="G4" s="249"/>
      <c r="H4" s="246" t="s">
        <v>45</v>
      </c>
      <c r="I4" s="243" t="s">
        <v>46</v>
      </c>
      <c r="J4" s="240" t="s">
        <v>28</v>
      </c>
      <c r="K4" s="245"/>
      <c r="L4" s="241" t="s">
        <v>45</v>
      </c>
      <c r="M4" s="243" t="s">
        <v>46</v>
      </c>
      <c r="N4" s="240" t="s">
        <v>28</v>
      </c>
      <c r="O4" s="245"/>
    </row>
    <row r="5" spans="1:22" s="3" customFormat="1" ht="68.25" customHeight="1" thickBot="1" x14ac:dyDescent="0.25">
      <c r="A5" s="238"/>
      <c r="B5" s="247"/>
      <c r="C5" s="244"/>
      <c r="D5" s="37" t="s">
        <v>13</v>
      </c>
      <c r="E5" s="37" t="s">
        <v>29</v>
      </c>
      <c r="F5" s="201" t="s">
        <v>60</v>
      </c>
      <c r="G5" s="38" t="s">
        <v>32</v>
      </c>
      <c r="H5" s="247"/>
      <c r="I5" s="244"/>
      <c r="J5" s="37" t="s">
        <v>13</v>
      </c>
      <c r="K5" s="38" t="s">
        <v>29</v>
      </c>
      <c r="L5" s="242"/>
      <c r="M5" s="244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527.58890790723001</v>
      </c>
      <c r="C6" s="152">
        <v>607.56320334287</v>
      </c>
      <c r="D6" s="153">
        <v>115.1584489812099</v>
      </c>
      <c r="E6" s="153">
        <v>79.974295435639988</v>
      </c>
      <c r="F6" s="153">
        <v>100</v>
      </c>
      <c r="G6" s="154" t="s">
        <v>1</v>
      </c>
      <c r="H6" s="155">
        <v>460.38008436012001</v>
      </c>
      <c r="I6" s="156">
        <v>551.57841932001998</v>
      </c>
      <c r="J6" s="157">
        <v>119.80935710689052</v>
      </c>
      <c r="K6" s="158">
        <v>91.198334959899967</v>
      </c>
      <c r="L6" s="153">
        <v>67.208823547109986</v>
      </c>
      <c r="M6" s="152">
        <v>55.98478402285</v>
      </c>
      <c r="N6" s="153">
        <v>83.299753020684108</v>
      </c>
      <c r="O6" s="154">
        <v>-11.224039524259986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403.61262324136999</v>
      </c>
      <c r="C7" s="49">
        <v>484.76076956843002</v>
      </c>
      <c r="D7" s="50">
        <v>120.10545301466735</v>
      </c>
      <c r="E7" s="50">
        <v>81.148146327060033</v>
      </c>
      <c r="F7" s="50">
        <v>79.787710463904091</v>
      </c>
      <c r="G7" s="51">
        <v>3.2863630716006327</v>
      </c>
      <c r="H7" s="52">
        <v>392.98439997202001</v>
      </c>
      <c r="I7" s="53">
        <v>461.95879196768999</v>
      </c>
      <c r="J7" s="54">
        <v>117.5514325760974</v>
      </c>
      <c r="K7" s="55">
        <v>68.974391995669976</v>
      </c>
      <c r="L7" s="52">
        <v>10.62822326935</v>
      </c>
      <c r="M7" s="53">
        <v>22.801977600739999</v>
      </c>
      <c r="N7" s="54">
        <v>214.54176321734835</v>
      </c>
      <c r="O7" s="55">
        <v>12.173754331389999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47.308311309280015</v>
      </c>
      <c r="C8" s="63">
        <v>58.080452010729992</v>
      </c>
      <c r="D8" s="64">
        <v>122.77008078142266</v>
      </c>
      <c r="E8" s="64">
        <v>10.772140701449977</v>
      </c>
      <c r="F8" s="64">
        <v>9.5595736692357054</v>
      </c>
      <c r="G8" s="65">
        <v>0.59268475245836605</v>
      </c>
      <c r="H8" s="66">
        <v>47.308311309280015</v>
      </c>
      <c r="I8" s="62">
        <v>58.080452010729992</v>
      </c>
      <c r="J8" s="61">
        <v>122.77008078142266</v>
      </c>
      <c r="K8" s="67">
        <v>10.772140701449977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47.351681021299989</v>
      </c>
      <c r="C9" s="71">
        <v>72.481719167310018</v>
      </c>
      <c r="D9" s="69">
        <v>153.07105809972384</v>
      </c>
      <c r="E9" s="69">
        <v>25.13003814601003</v>
      </c>
      <c r="F9" s="69">
        <v>11.929906019408149</v>
      </c>
      <c r="G9" s="72">
        <v>2.9547967417835714</v>
      </c>
      <c r="H9" s="73">
        <v>47.339838221769988</v>
      </c>
      <c r="I9" s="70">
        <v>72.364419167310018</v>
      </c>
      <c r="J9" s="69">
        <v>152.86156836512396</v>
      </c>
      <c r="K9" s="72">
        <v>25.024580945540031</v>
      </c>
      <c r="L9" s="74" t="s">
        <v>1</v>
      </c>
      <c r="M9" s="70">
        <v>0.1173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31.899429200470003</v>
      </c>
      <c r="C10" s="71">
        <v>23.473810725039996</v>
      </c>
      <c r="D10" s="69">
        <v>73.586930278658826</v>
      </c>
      <c r="E10" s="69">
        <v>-8.4256184754300065</v>
      </c>
      <c r="F10" s="69">
        <v>3.8635998026024092</v>
      </c>
      <c r="G10" s="72">
        <v>-2.1826662811567141</v>
      </c>
      <c r="H10" s="73">
        <v>31.899429200470003</v>
      </c>
      <c r="I10" s="70">
        <v>23.473810725039996</v>
      </c>
      <c r="J10" s="69">
        <v>73.586930278658826</v>
      </c>
      <c r="K10" s="72">
        <v>-8.4256184754300065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68.056908260530008</v>
      </c>
      <c r="C11" s="63">
        <v>72.662949599479987</v>
      </c>
      <c r="D11" s="64">
        <v>106.76792622038825</v>
      </c>
      <c r="E11" s="64">
        <v>4.6060413389499786</v>
      </c>
      <c r="F11" s="64">
        <v>11.959735085943585</v>
      </c>
      <c r="G11" s="65">
        <v>-0.93987429562760205</v>
      </c>
      <c r="H11" s="82">
        <v>59.856931911629999</v>
      </c>
      <c r="I11" s="81">
        <v>52.348274984740002</v>
      </c>
      <c r="J11" s="80">
        <v>87.45566020995625</v>
      </c>
      <c r="K11" s="83">
        <v>-7.5086569268899979</v>
      </c>
      <c r="L11" s="84">
        <v>8.1999763488999999</v>
      </c>
      <c r="M11" s="85">
        <v>20.314674614739999</v>
      </c>
      <c r="N11" s="86">
        <v>247.74064887961717</v>
      </c>
      <c r="O11" s="87">
        <v>12.11469826584</v>
      </c>
      <c r="P11" s="4"/>
      <c r="Q11" s="4"/>
    </row>
    <row r="12" spans="1:22" s="6" customFormat="1" ht="45" x14ac:dyDescent="0.2">
      <c r="A12" s="183" t="s">
        <v>33</v>
      </c>
      <c r="B12" s="162">
        <v>42.132812781769999</v>
      </c>
      <c r="C12" s="26">
        <v>42.392443868909993</v>
      </c>
      <c r="D12" s="27">
        <v>100.61622063659688</v>
      </c>
      <c r="E12" s="27">
        <v>0.25963108713999361</v>
      </c>
      <c r="F12" s="27">
        <v>6.977454137390608</v>
      </c>
      <c r="G12" s="28">
        <v>-1.008462956449911</v>
      </c>
      <c r="H12" s="29">
        <v>40.556820262949998</v>
      </c>
      <c r="I12" s="32">
        <v>38.50772341914</v>
      </c>
      <c r="J12" s="27">
        <v>94.947589997133193</v>
      </c>
      <c r="K12" s="28">
        <v>-2.0490968438099983</v>
      </c>
      <c r="L12" s="88">
        <v>1.5759925188199999</v>
      </c>
      <c r="M12" s="89">
        <v>3.8847204497700001</v>
      </c>
      <c r="N12" s="90">
        <v>246.49358441616363</v>
      </c>
      <c r="O12" s="91">
        <v>2.30872793095</v>
      </c>
      <c r="P12" s="4"/>
      <c r="Q12" s="4"/>
    </row>
    <row r="13" spans="1:22" s="6" customFormat="1" ht="67.5" x14ac:dyDescent="0.2">
      <c r="A13" s="184" t="s">
        <v>34</v>
      </c>
      <c r="B13" s="162">
        <v>25.924095478760002</v>
      </c>
      <c r="C13" s="26">
        <v>30.270505730570001</v>
      </c>
      <c r="D13" s="27">
        <v>116.76590897981794</v>
      </c>
      <c r="E13" s="27">
        <v>4.3464102518099992</v>
      </c>
      <c r="F13" s="27">
        <v>4.9822809485529778</v>
      </c>
      <c r="G13" s="28">
        <v>6.8588660822312519E-2</v>
      </c>
      <c r="H13" s="58">
        <v>19.300111648680002</v>
      </c>
      <c r="I13" s="57">
        <v>13.8405515656</v>
      </c>
      <c r="J13" s="56">
        <v>71.712287563614169</v>
      </c>
      <c r="K13" s="59">
        <v>-5.4595600830800013</v>
      </c>
      <c r="L13" s="60">
        <v>6.6239838300800002</v>
      </c>
      <c r="M13" s="57">
        <v>16.429954164969999</v>
      </c>
      <c r="N13" s="56">
        <v>248.03735314630995</v>
      </c>
      <c r="O13" s="92">
        <v>9.8059703348899987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196.95770246837</v>
      </c>
      <c r="C14" s="93">
        <v>237.39189348751</v>
      </c>
      <c r="D14" s="80">
        <v>120.52937788794193</v>
      </c>
      <c r="E14" s="80">
        <v>40.434191019140002</v>
      </c>
      <c r="F14" s="80">
        <v>39.072789823570197</v>
      </c>
      <c r="G14" s="83">
        <v>1.7411288435022456</v>
      </c>
      <c r="H14" s="94">
        <v>196.95770246837</v>
      </c>
      <c r="I14" s="95">
        <v>237.39189348751</v>
      </c>
      <c r="J14" s="64">
        <v>120.52937788794193</v>
      </c>
      <c r="K14" s="65">
        <v>40.434191019140002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41.277491006940004</v>
      </c>
      <c r="C15" s="26">
        <v>55.35524579938</v>
      </c>
      <c r="D15" s="27">
        <v>134.10516106725842</v>
      </c>
      <c r="E15" s="27">
        <v>14.077754792439997</v>
      </c>
      <c r="F15" s="27">
        <v>9.1110267203165396</v>
      </c>
      <c r="G15" s="28">
        <v>1.2872286100275829</v>
      </c>
      <c r="H15" s="162">
        <v>41.277491006940004</v>
      </c>
      <c r="I15" s="32">
        <v>55.35524579938</v>
      </c>
      <c r="J15" s="27">
        <v>134.10516106725842</v>
      </c>
      <c r="K15" s="28">
        <v>14.077754792439997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119.17516540601002</v>
      </c>
      <c r="C16" s="23">
        <v>140.51224422972001</v>
      </c>
      <c r="D16" s="24">
        <v>117.90396409437997</v>
      </c>
      <c r="E16" s="24">
        <v>21.337078823709987</v>
      </c>
      <c r="F16" s="24">
        <v>23.127181412009222</v>
      </c>
      <c r="G16" s="25">
        <v>0.53854021431264343</v>
      </c>
      <c r="H16" s="30">
        <v>119.17516540601002</v>
      </c>
      <c r="I16" s="31">
        <v>140.51224422972001</v>
      </c>
      <c r="J16" s="24">
        <v>117.90396409437997</v>
      </c>
      <c r="K16" s="25">
        <v>21.337078823709987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-77.897674399070013</v>
      </c>
      <c r="C17" s="23">
        <v>-85.156998430339996</v>
      </c>
      <c r="D17" s="24">
        <v>109.31905103364248</v>
      </c>
      <c r="E17" s="24">
        <v>-7.2593240312699834</v>
      </c>
      <c r="F17" s="24">
        <v>-14.016154691692678</v>
      </c>
      <c r="G17" s="25">
        <v>0.74868839571494483</v>
      </c>
      <c r="H17" s="30">
        <v>-77.897674399070013</v>
      </c>
      <c r="I17" s="23">
        <v>-85.156998430339996</v>
      </c>
      <c r="J17" s="24">
        <v>109.31905103364248</v>
      </c>
      <c r="K17" s="25">
        <v>-7.2593240312699834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155.68021146142999</v>
      </c>
      <c r="C18" s="204">
        <v>182.03664768813002</v>
      </c>
      <c r="D18" s="56">
        <v>116.92985638912103</v>
      </c>
      <c r="E18" s="56">
        <v>26.356436226700026</v>
      </c>
      <c r="F18" s="56">
        <v>29.961763103253659</v>
      </c>
      <c r="G18" s="59">
        <v>0.45390023347466979</v>
      </c>
      <c r="H18" s="58">
        <v>155.68021146142999</v>
      </c>
      <c r="I18" s="204">
        <v>182.03664768813002</v>
      </c>
      <c r="J18" s="56">
        <v>116.92985638912103</v>
      </c>
      <c r="K18" s="59">
        <v>26.356436226700026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14.874480181119999</v>
      </c>
      <c r="C19" s="71">
        <v>16.358000900179999</v>
      </c>
      <c r="D19" s="69">
        <v>109.97359706689458</v>
      </c>
      <c r="E19" s="69">
        <v>1.4835207190599995</v>
      </c>
      <c r="F19" s="69">
        <v>2.692394932770243</v>
      </c>
      <c r="G19" s="72">
        <v>-0.1269365501682671</v>
      </c>
      <c r="H19" s="73">
        <v>13.843414621839997</v>
      </c>
      <c r="I19" s="70">
        <v>14.422439766519998</v>
      </c>
      <c r="J19" s="69">
        <v>104.18267573786677</v>
      </c>
      <c r="K19" s="72">
        <v>0.57902514468000099</v>
      </c>
      <c r="L19" s="76">
        <v>1.03106555928</v>
      </c>
      <c r="M19" s="77">
        <v>1.93556113366</v>
      </c>
      <c r="N19" s="78">
        <v>187.72435139930533</v>
      </c>
      <c r="O19" s="79">
        <v>0.90449557438000006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88.620708005949993</v>
      </c>
      <c r="C20" s="49">
        <v>116.41495832551</v>
      </c>
      <c r="D20" s="101">
        <v>131.36315534479129</v>
      </c>
      <c r="E20" s="101">
        <v>27.794250319560007</v>
      </c>
      <c r="F20" s="101">
        <v>19.160962626601467</v>
      </c>
      <c r="G20" s="102">
        <v>2.3636595222813028</v>
      </c>
      <c r="H20" s="99">
        <v>63.588939976250003</v>
      </c>
      <c r="I20" s="100">
        <v>85.190453557819993</v>
      </c>
      <c r="J20" s="101">
        <v>133.97055146639966</v>
      </c>
      <c r="K20" s="102">
        <v>21.601513581569989</v>
      </c>
      <c r="L20" s="107">
        <v>25.031768029699997</v>
      </c>
      <c r="M20" s="108">
        <v>31.224504767690004</v>
      </c>
      <c r="N20" s="109">
        <v>124.73950993250807</v>
      </c>
      <c r="O20" s="103">
        <v>6.1927367379900069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30</v>
      </c>
      <c r="C21" s="206">
        <v>44.614318840780001</v>
      </c>
      <c r="D21" s="207">
        <v>148.71439613593333</v>
      </c>
      <c r="E21" s="207">
        <v>14.614318840780001</v>
      </c>
      <c r="F21" s="207">
        <v>7.3431568263693086</v>
      </c>
      <c r="G21" s="208">
        <v>1.6569114276553671</v>
      </c>
      <c r="H21" s="205">
        <v>30</v>
      </c>
      <c r="I21" s="206">
        <v>44.614318840780001</v>
      </c>
      <c r="J21" s="207">
        <v>148.71439613593333</v>
      </c>
      <c r="K21" s="208">
        <v>14.614318840780001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0.16393311116999998</v>
      </c>
      <c r="C22" s="63">
        <v>8.0483071922700002</v>
      </c>
      <c r="D22" s="64" t="s">
        <v>1</v>
      </c>
      <c r="E22" s="64">
        <v>7.8843740811000007</v>
      </c>
      <c r="F22" s="64">
        <v>1.3246864108931311</v>
      </c>
      <c r="G22" s="65">
        <v>1.2936142809235553</v>
      </c>
      <c r="H22" s="94">
        <v>0.16393311116999998</v>
      </c>
      <c r="I22" s="63">
        <v>8.0483071922700002</v>
      </c>
      <c r="J22" s="64" t="s">
        <v>1</v>
      </c>
      <c r="K22" s="65">
        <v>7.8843740811000007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1.2987290798035784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21.64588008898</v>
      </c>
      <c r="C24" s="71">
        <v>26.848549374300003</v>
      </c>
      <c r="D24" s="69">
        <v>124.03537885238818</v>
      </c>
      <c r="E24" s="69">
        <v>5.2026692853200025</v>
      </c>
      <c r="F24" s="69">
        <v>4.4190545488233575</v>
      </c>
      <c r="G24" s="72">
        <v>0.31626168025414891</v>
      </c>
      <c r="H24" s="73">
        <v>0</v>
      </c>
      <c r="I24" s="70">
        <v>0</v>
      </c>
      <c r="J24" s="69" t="s">
        <v>1</v>
      </c>
      <c r="K24" s="72" t="s">
        <v>1</v>
      </c>
      <c r="L24" s="129">
        <v>21.64588008898</v>
      </c>
      <c r="M24" s="130">
        <v>26.848549374300003</v>
      </c>
      <c r="N24" s="131">
        <v>124.03537885238818</v>
      </c>
      <c r="O24" s="79">
        <v>5.2026692853200025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489.07740181893996</v>
      </c>
      <c r="C25" s="40">
        <v>595.21203473768003</v>
      </c>
      <c r="D25" s="46">
        <v>121.70098894858199</v>
      </c>
      <c r="E25" s="46">
        <v>106.13463291874007</v>
      </c>
      <c r="F25" s="46">
        <v>100</v>
      </c>
      <c r="G25" s="48" t="s">
        <v>1</v>
      </c>
      <c r="H25" s="39">
        <v>453.62424528766996</v>
      </c>
      <c r="I25" s="40">
        <v>547.09129420069007</v>
      </c>
      <c r="J25" s="46">
        <v>120.60450910284726</v>
      </c>
      <c r="K25" s="48">
        <v>93.467048913020108</v>
      </c>
      <c r="L25" s="39">
        <v>35.453156531270004</v>
      </c>
      <c r="M25" s="40">
        <v>48.120740536990006</v>
      </c>
      <c r="N25" s="46">
        <v>135.73048282611191</v>
      </c>
      <c r="O25" s="48">
        <v>12.667584005720002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17.357812398709996</v>
      </c>
      <c r="C26" s="120">
        <v>28.533113884849996</v>
      </c>
      <c r="D26" s="121">
        <v>164.3819695099973</v>
      </c>
      <c r="E26" s="121">
        <v>11.17530148614</v>
      </c>
      <c r="F26" s="121">
        <v>4.7937730119023918</v>
      </c>
      <c r="G26" s="122">
        <v>1.2446798961390946</v>
      </c>
      <c r="H26" s="121">
        <v>15.827292533709999</v>
      </c>
      <c r="I26" s="120">
        <v>22.889141184859994</v>
      </c>
      <c r="J26" s="121">
        <v>144.61817228757988</v>
      </c>
      <c r="K26" s="122">
        <v>7.0618486511499956</v>
      </c>
      <c r="L26" s="121">
        <v>1.530519865</v>
      </c>
      <c r="M26" s="120">
        <v>5.6439726999900017</v>
      </c>
      <c r="N26" s="121">
        <v>368.76180630233125</v>
      </c>
      <c r="O26" s="79">
        <v>4.1134528349900013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67.268508793799995</v>
      </c>
      <c r="C27" s="120">
        <v>66.965594127590009</v>
      </c>
      <c r="D27" s="121">
        <v>99.549693204678405</v>
      </c>
      <c r="E27" s="121">
        <v>-0.30291466620998619</v>
      </c>
      <c r="F27" s="121">
        <v>11.250712388082489</v>
      </c>
      <c r="G27" s="122">
        <v>-2.5034517878986566</v>
      </c>
      <c r="H27" s="121">
        <v>67.268508793799995</v>
      </c>
      <c r="I27" s="120">
        <v>66.965594127590009</v>
      </c>
      <c r="J27" s="121">
        <v>99.549693204678405</v>
      </c>
      <c r="K27" s="122">
        <v>-0.30291466620998619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38.825277386750003</v>
      </c>
      <c r="C28" s="120">
        <v>51.478039792699988</v>
      </c>
      <c r="D28" s="121">
        <v>132.58898134818742</v>
      </c>
      <c r="E28" s="121">
        <v>12.652762405949986</v>
      </c>
      <c r="F28" s="121">
        <v>8.6486893389827415</v>
      </c>
      <c r="G28" s="122">
        <v>0.71021636060468829</v>
      </c>
      <c r="H28" s="121">
        <v>35.623803136859998</v>
      </c>
      <c r="I28" s="120">
        <v>49.218168568169993</v>
      </c>
      <c r="J28" s="121">
        <v>138.16090432310941</v>
      </c>
      <c r="K28" s="122">
        <v>13.594365431309996</v>
      </c>
      <c r="L28" s="121">
        <v>3.20147424989</v>
      </c>
      <c r="M28" s="120">
        <v>2.2598712245299999</v>
      </c>
      <c r="N28" s="121">
        <v>70.58845544697563</v>
      </c>
      <c r="O28" s="79">
        <v>-0.94160302536000007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48.969356307219996</v>
      </c>
      <c r="C29" s="120">
        <v>66.64612665124001</v>
      </c>
      <c r="D29" s="121">
        <v>136.09761629930546</v>
      </c>
      <c r="E29" s="121">
        <v>17.676770344020014</v>
      </c>
      <c r="F29" s="121">
        <v>11.197039502168682</v>
      </c>
      <c r="G29" s="122">
        <v>1.1844410616975338</v>
      </c>
      <c r="H29" s="121">
        <v>43.487711175839998</v>
      </c>
      <c r="I29" s="120">
        <v>60.171992486390018</v>
      </c>
      <c r="J29" s="121">
        <v>138.36550800084214</v>
      </c>
      <c r="K29" s="122">
        <v>16.68428131055002</v>
      </c>
      <c r="L29" s="121">
        <v>5.4816451313800005</v>
      </c>
      <c r="M29" s="120">
        <v>6.4741341648500006</v>
      </c>
      <c r="N29" s="121">
        <v>118.10567830793055</v>
      </c>
      <c r="O29" s="79">
        <v>0.99248903347000006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22.703511663539999</v>
      </c>
      <c r="C30" s="120">
        <v>31.126667774190004</v>
      </c>
      <c r="D30" s="121">
        <v>137.10067515316103</v>
      </c>
      <c r="E30" s="121">
        <v>8.4231561106500052</v>
      </c>
      <c r="F30" s="121">
        <v>5.2295091425542246</v>
      </c>
      <c r="G30" s="122">
        <v>0.58739900229773312</v>
      </c>
      <c r="H30" s="121">
        <v>9.1507822800999996</v>
      </c>
      <c r="I30" s="120">
        <v>16.47623362589</v>
      </c>
      <c r="J30" s="121">
        <v>180.05273343373597</v>
      </c>
      <c r="K30" s="122">
        <v>7.3254513457900003</v>
      </c>
      <c r="L30" s="121">
        <v>13.552729383439999</v>
      </c>
      <c r="M30" s="120">
        <v>14.650434148300002</v>
      </c>
      <c r="N30" s="121">
        <v>108.0995106875024</v>
      </c>
      <c r="O30" s="79">
        <v>1.0977047648600031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2.5637872278200002</v>
      </c>
      <c r="C31" s="120">
        <v>2.1431066588599998</v>
      </c>
      <c r="D31" s="121">
        <v>83.591439866961707</v>
      </c>
      <c r="E31" s="121">
        <v>-0.42068056896000039</v>
      </c>
      <c r="F31" s="121">
        <v>0.36005768260457016</v>
      </c>
      <c r="G31" s="122">
        <v>-0.16415120913423342</v>
      </c>
      <c r="H31" s="121">
        <v>2.3801886420200002</v>
      </c>
      <c r="I31" s="120">
        <v>1.8964368173099997</v>
      </c>
      <c r="J31" s="121">
        <v>79.675903994758428</v>
      </c>
      <c r="K31" s="122">
        <v>-0.48375182471000056</v>
      </c>
      <c r="L31" s="121">
        <v>0.18359858579999999</v>
      </c>
      <c r="M31" s="120">
        <v>0.24666984154999996</v>
      </c>
      <c r="N31" s="121">
        <v>134.35280041792129</v>
      </c>
      <c r="O31" s="79">
        <v>6.3071255749999972E-2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7.0990590800000001E-3</v>
      </c>
      <c r="C32" s="120">
        <v>1.634660906E-2</v>
      </c>
      <c r="D32" s="121" t="s">
        <v>73</v>
      </c>
      <c r="E32" s="121">
        <v>9.2475499799999986E-3</v>
      </c>
      <c r="F32" s="121">
        <v>2.746350561813527E-3</v>
      </c>
      <c r="G32" s="122">
        <v>1.2948299939856713E-3</v>
      </c>
      <c r="H32" s="121">
        <v>0</v>
      </c>
      <c r="I32" s="120">
        <v>1.9380944E-4</v>
      </c>
      <c r="J32" s="121" t="s">
        <v>1</v>
      </c>
      <c r="K32" s="122" t="s">
        <v>1</v>
      </c>
      <c r="L32" s="121">
        <v>7.0990590800000001E-3</v>
      </c>
      <c r="M32" s="120">
        <v>1.6152799620000002E-2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6.8215437318500003</v>
      </c>
      <c r="C33" s="120">
        <v>8.3800865925300005</v>
      </c>
      <c r="D33" s="121">
        <v>122.84736303020554</v>
      </c>
      <c r="E33" s="121">
        <v>1.5585428606800003</v>
      </c>
      <c r="F33" s="121">
        <v>1.4079161884257341</v>
      </c>
      <c r="G33" s="122">
        <v>1.3138243977712794E-2</v>
      </c>
      <c r="H33" s="121">
        <v>5.97109642755</v>
      </c>
      <c r="I33" s="120">
        <v>6.9084012983800012</v>
      </c>
      <c r="J33" s="121">
        <v>115.69736617391366</v>
      </c>
      <c r="K33" s="122">
        <v>0.93730487083000114</v>
      </c>
      <c r="L33" s="121">
        <v>0.85044730430000015</v>
      </c>
      <c r="M33" s="120">
        <v>1.47168529415</v>
      </c>
      <c r="N33" s="121">
        <v>173.04838132932156</v>
      </c>
      <c r="O33" s="79">
        <v>0.62123798984999989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4.4571284965299993</v>
      </c>
      <c r="C34" s="120">
        <v>4.7567411671600004</v>
      </c>
      <c r="D34" s="121">
        <v>106.72210080690422</v>
      </c>
      <c r="E34" s="121">
        <v>0.29961267063000108</v>
      </c>
      <c r="F34" s="121">
        <v>0.79916750494743882</v>
      </c>
      <c r="G34" s="122">
        <v>-0.11216646385859907</v>
      </c>
      <c r="H34" s="121">
        <v>4.2634673204399993</v>
      </c>
      <c r="I34" s="120">
        <v>4.6781402987000007</v>
      </c>
      <c r="J34" s="121">
        <v>109.72619108095347</v>
      </c>
      <c r="K34" s="122">
        <v>0.41467297826000138</v>
      </c>
      <c r="L34" s="121">
        <v>0.19366117609</v>
      </c>
      <c r="M34" s="120">
        <v>7.8600868460000015E-2</v>
      </c>
      <c r="N34" s="121">
        <v>40.586797027129435</v>
      </c>
      <c r="O34" s="79">
        <v>-0.11506030762999998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24.810100308609996</v>
      </c>
      <c r="C35" s="120">
        <v>27.36990085635</v>
      </c>
      <c r="D35" s="121">
        <v>110.31757435842233</v>
      </c>
      <c r="E35" s="121">
        <v>2.5598005477400037</v>
      </c>
      <c r="F35" s="121">
        <v>4.5983446669408119</v>
      </c>
      <c r="G35" s="122">
        <v>-0.47449251922606717</v>
      </c>
      <c r="H35" s="121">
        <v>16.725822220719998</v>
      </c>
      <c r="I35" s="120">
        <v>18.272425718359997</v>
      </c>
      <c r="J35" s="121">
        <v>109.24680100763035</v>
      </c>
      <c r="K35" s="122">
        <v>1.5466034976399996</v>
      </c>
      <c r="L35" s="121">
        <v>8.0842780878899987</v>
      </c>
      <c r="M35" s="120">
        <v>9.0974751379899992</v>
      </c>
      <c r="N35" s="121">
        <v>112.53293168647598</v>
      </c>
      <c r="O35" s="79">
        <v>1.0131970501000005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79.565604558939995</v>
      </c>
      <c r="C36" s="120">
        <v>102.79187479344999</v>
      </c>
      <c r="D36" s="121">
        <v>129.19134513369357</v>
      </c>
      <c r="E36" s="121">
        <v>23.226270234509997</v>
      </c>
      <c r="F36" s="121">
        <v>17.269791065086931</v>
      </c>
      <c r="G36" s="122">
        <v>1.0012813643676637</v>
      </c>
      <c r="H36" s="121">
        <v>79.229768852470002</v>
      </c>
      <c r="I36" s="120">
        <v>102.48490390952</v>
      </c>
      <c r="J36" s="121">
        <v>129.35151193025979</v>
      </c>
      <c r="K36" s="122">
        <v>23.255135057049998</v>
      </c>
      <c r="L36" s="121">
        <v>0.33583570647000011</v>
      </c>
      <c r="M36" s="120">
        <v>0.30697088392999999</v>
      </c>
      <c r="N36" s="121">
        <v>91.405076356114449</v>
      </c>
      <c r="O36" s="79">
        <v>-2.8864822540000112E-2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175.72767188608998</v>
      </c>
      <c r="C37" s="124">
        <v>205.00443582969999</v>
      </c>
      <c r="D37" s="125">
        <v>116.66030376968048</v>
      </c>
      <c r="E37" s="125">
        <v>29.276763943610007</v>
      </c>
      <c r="F37" s="125">
        <v>34.442253157742165</v>
      </c>
      <c r="G37" s="126">
        <v>-1.4881887789608612</v>
      </c>
      <c r="H37" s="121">
        <v>173.69580390415999</v>
      </c>
      <c r="I37" s="124">
        <v>197.12966235607999</v>
      </c>
      <c r="J37" s="125">
        <v>113.49132099060384</v>
      </c>
      <c r="K37" s="126">
        <v>23.433858451920003</v>
      </c>
      <c r="L37" s="121">
        <v>2.0318679819299996</v>
      </c>
      <c r="M37" s="124">
        <v>7.8747734736199995</v>
      </c>
      <c r="N37" s="125" t="s">
        <v>1</v>
      </c>
      <c r="O37" s="128">
        <v>5.8429054916899998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4.1192071080000225E-2</v>
      </c>
      <c r="C38" s="40">
        <v>0.55348381654999956</v>
      </c>
      <c r="D38" s="39">
        <v>1343.6659095753253</v>
      </c>
      <c r="E38" s="39">
        <v>0.51229174546999934</v>
      </c>
      <c r="F38" s="39" t="s">
        <v>1</v>
      </c>
      <c r="G38" s="41" t="s">
        <v>1</v>
      </c>
      <c r="H38" s="39">
        <v>-2.34227684234</v>
      </c>
      <c r="I38" s="40">
        <v>-2.9368236635600002</v>
      </c>
      <c r="J38" s="44">
        <v>125.38328563356463</v>
      </c>
      <c r="K38" s="45">
        <v>-0.59454682122000024</v>
      </c>
      <c r="L38" s="39">
        <v>2.3834689134200002</v>
      </c>
      <c r="M38" s="40">
        <v>3.4903074801100002</v>
      </c>
      <c r="N38" s="39">
        <v>146.4381373072668</v>
      </c>
      <c r="O38" s="41">
        <v>1.10683856669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3.6310721013700005</v>
      </c>
      <c r="C39" s="120">
        <v>4.5014735431599995</v>
      </c>
      <c r="D39" s="121">
        <v>123.97092146591078</v>
      </c>
      <c r="E39" s="121">
        <v>0.87040144178999901</v>
      </c>
      <c r="F39" s="121" t="s">
        <v>1</v>
      </c>
      <c r="G39" s="122" t="s">
        <v>1</v>
      </c>
      <c r="H39" s="121">
        <v>0.98768088501999995</v>
      </c>
      <c r="I39" s="120">
        <v>0.75440245652999993</v>
      </c>
      <c r="J39" s="121">
        <v>76.381194368738221</v>
      </c>
      <c r="K39" s="122">
        <v>-0.23327842849000002</v>
      </c>
      <c r="L39" s="121">
        <v>2.6433912163500004</v>
      </c>
      <c r="M39" s="120">
        <v>3.7470710866300001</v>
      </c>
      <c r="N39" s="131">
        <v>141.752422549242</v>
      </c>
      <c r="O39" s="79">
        <v>1.1036798702799997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-3.5898800302900002</v>
      </c>
      <c r="C40" s="124">
        <v>-3.9479897266099999</v>
      </c>
      <c r="D40" s="125">
        <v>109.97553381445648</v>
      </c>
      <c r="E40" s="125">
        <v>-0.35810969631999967</v>
      </c>
      <c r="F40" s="125" t="s">
        <v>1</v>
      </c>
      <c r="G40" s="126" t="s">
        <v>1</v>
      </c>
      <c r="H40" s="125">
        <v>-3.3299577273600001</v>
      </c>
      <c r="I40" s="124">
        <v>-3.6912261200900001</v>
      </c>
      <c r="J40" s="125">
        <v>110.84903840555403</v>
      </c>
      <c r="K40" s="126">
        <v>-0.36126839273</v>
      </c>
      <c r="L40" s="125">
        <v>-0.25992230293000002</v>
      </c>
      <c r="M40" s="124">
        <v>-0.25676360651999997</v>
      </c>
      <c r="N40" s="134">
        <v>98.784753607369083</v>
      </c>
      <c r="O40" s="128">
        <v>3.1586964100000503E-3</v>
      </c>
      <c r="P40" s="11"/>
      <c r="Q40" s="4"/>
      <c r="R40" s="4"/>
    </row>
    <row r="41" spans="1:19" ht="27" x14ac:dyDescent="0.2">
      <c r="A41" s="191" t="s">
        <v>40</v>
      </c>
      <c r="B41" s="216">
        <v>-38.470314017206007</v>
      </c>
      <c r="C41" s="217">
        <v>-11.797684788640995</v>
      </c>
      <c r="D41" s="39" t="s">
        <v>1</v>
      </c>
      <c r="E41" s="39">
        <v>26.672629228565015</v>
      </c>
      <c r="F41" s="39" t="s">
        <v>1</v>
      </c>
      <c r="G41" s="41" t="s">
        <v>1</v>
      </c>
      <c r="H41" s="42">
        <v>-9.0981159147860033</v>
      </c>
      <c r="I41" s="43">
        <v>-7.4239487828899939</v>
      </c>
      <c r="J41" s="44" t="s">
        <v>1</v>
      </c>
      <c r="K41" s="45">
        <v>1.6741671318960094</v>
      </c>
      <c r="L41" s="39">
        <v>-29.372198102420001</v>
      </c>
      <c r="M41" s="40">
        <v>-4.3737360057510006</v>
      </c>
      <c r="N41" s="39" t="s">
        <v>1</v>
      </c>
      <c r="O41" s="41">
        <v>24.998462096669002</v>
      </c>
      <c r="P41" s="4"/>
      <c r="Q41" s="4"/>
      <c r="R41" s="4"/>
    </row>
    <row r="42" spans="1:19" ht="25.5" x14ac:dyDescent="0.35">
      <c r="A42" s="194" t="s">
        <v>19</v>
      </c>
      <c r="B42" s="136">
        <v>104.37561355644</v>
      </c>
      <c r="C42" s="135">
        <v>138.30860402955</v>
      </c>
      <c r="D42" s="136" t="s">
        <v>1</v>
      </c>
      <c r="E42" s="136">
        <v>33.932990473109996</v>
      </c>
      <c r="F42" s="136" t="s">
        <v>1</v>
      </c>
      <c r="G42" s="137" t="s">
        <v>1</v>
      </c>
      <c r="H42" s="138">
        <v>101.31223673157001</v>
      </c>
      <c r="I42" s="135">
        <v>133.80403602558999</v>
      </c>
      <c r="J42" s="136" t="s">
        <v>1</v>
      </c>
      <c r="K42" s="137">
        <v>32.491799294019984</v>
      </c>
      <c r="L42" s="138">
        <v>3.0633768248699997</v>
      </c>
      <c r="M42" s="135">
        <v>4.5045680039600002</v>
      </c>
      <c r="N42" s="136" t="s">
        <v>1</v>
      </c>
      <c r="O42" s="137">
        <v>1.4411911790900005</v>
      </c>
      <c r="P42" s="139"/>
      <c r="Q42" s="4"/>
      <c r="R42" s="4"/>
    </row>
    <row r="43" spans="1:19" ht="22.5" x14ac:dyDescent="0.2">
      <c r="A43" s="195" t="s">
        <v>43</v>
      </c>
      <c r="B43" s="141">
        <v>84.585536611560016</v>
      </c>
      <c r="C43" s="140">
        <v>114.41828611055</v>
      </c>
      <c r="D43" s="141" t="s">
        <v>1</v>
      </c>
      <c r="E43" s="141">
        <v>29.832749498989983</v>
      </c>
      <c r="F43" s="141" t="s">
        <v>1</v>
      </c>
      <c r="G43" s="142" t="s">
        <v>1</v>
      </c>
      <c r="H43" s="143">
        <v>84.585536611560016</v>
      </c>
      <c r="I43" s="140">
        <v>114.41828611055</v>
      </c>
      <c r="J43" s="141" t="s">
        <v>1</v>
      </c>
      <c r="K43" s="142">
        <v>29.832749498989983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19.790076944880003</v>
      </c>
      <c r="C44" s="144">
        <v>23.890317919000001</v>
      </c>
      <c r="D44" s="145" t="s">
        <v>1</v>
      </c>
      <c r="E44" s="145">
        <v>4.1002409741199983</v>
      </c>
      <c r="F44" s="145" t="s">
        <v>1</v>
      </c>
      <c r="G44" s="146" t="s">
        <v>1</v>
      </c>
      <c r="H44" s="147">
        <v>16.726700120010001</v>
      </c>
      <c r="I44" s="144">
        <v>19.385749915040002</v>
      </c>
      <c r="J44" s="145" t="s">
        <v>1</v>
      </c>
      <c r="K44" s="146" t="s">
        <v>1</v>
      </c>
      <c r="L44" s="147">
        <v>3.0633768248699997</v>
      </c>
      <c r="M44" s="144">
        <v>4.5045680039600002</v>
      </c>
      <c r="N44" s="145" t="s">
        <v>1</v>
      </c>
      <c r="O44" s="146">
        <v>1.4411911790900005</v>
      </c>
      <c r="P44" s="14"/>
    </row>
    <row r="45" spans="1:19" ht="25.5" x14ac:dyDescent="0.2">
      <c r="A45" s="194" t="s">
        <v>20</v>
      </c>
      <c r="B45" s="136">
        <v>-67.84714377140601</v>
      </c>
      <c r="C45" s="135">
        <v>-147.35078963068</v>
      </c>
      <c r="D45" s="136" t="s">
        <v>1</v>
      </c>
      <c r="E45" s="136">
        <v>-79.503645859273988</v>
      </c>
      <c r="F45" s="136" t="s">
        <v>1</v>
      </c>
      <c r="G45" s="137" t="s">
        <v>1</v>
      </c>
      <c r="H45" s="138">
        <v>-67.84714377140601</v>
      </c>
      <c r="I45" s="135">
        <v>-147.35078963068</v>
      </c>
      <c r="J45" s="136" t="s">
        <v>1</v>
      </c>
      <c r="K45" s="137">
        <v>-79.503645859273988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-54.877646236010001</v>
      </c>
      <c r="C46" s="140">
        <v>-111.92907908594999</v>
      </c>
      <c r="D46" s="141" t="s">
        <v>1</v>
      </c>
      <c r="E46" s="141">
        <v>-57.051432849939992</v>
      </c>
      <c r="F46" s="141" t="s">
        <v>1</v>
      </c>
      <c r="G46" s="142" t="s">
        <v>1</v>
      </c>
      <c r="H46" s="143">
        <v>-54.877646236010001</v>
      </c>
      <c r="I46" s="140">
        <v>-111.92907908594999</v>
      </c>
      <c r="J46" s="141" t="s">
        <v>1</v>
      </c>
      <c r="K46" s="142">
        <v>-57.051432849939992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-12.969497535396</v>
      </c>
      <c r="C47" s="148">
        <v>-35.421710544730004</v>
      </c>
      <c r="D47" s="149" t="s">
        <v>1</v>
      </c>
      <c r="E47" s="149">
        <v>-22.452213009334002</v>
      </c>
      <c r="F47" s="149" t="s">
        <v>1</v>
      </c>
      <c r="G47" s="150" t="s">
        <v>1</v>
      </c>
      <c r="H47" s="151">
        <v>-12.969497535396</v>
      </c>
      <c r="I47" s="148">
        <v>-35.421710544730004</v>
      </c>
      <c r="J47" s="149" t="s">
        <v>1</v>
      </c>
      <c r="K47" s="150">
        <v>-22.452213009334002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9</vt:i4>
      </vt:variant>
      <vt:variant>
        <vt:lpstr>Іменовані діапазони</vt:lpstr>
      </vt:variant>
      <vt:variant>
        <vt:i4>33</vt:i4>
      </vt:variant>
    </vt:vector>
  </HeadingPairs>
  <TitlesOfParts>
    <vt:vector size="42" baseType="lpstr">
      <vt:lpstr>Зміст</vt:lpstr>
      <vt:lpstr>січ</vt:lpstr>
      <vt:lpstr>січ-лют</vt:lpstr>
      <vt:lpstr>І кв</vt:lpstr>
      <vt:lpstr>січ-квіт</vt:lpstr>
      <vt:lpstr>січ-трав</vt:lpstr>
      <vt:lpstr>І півріччя</vt:lpstr>
      <vt:lpstr>січ-лип</vt:lpstr>
      <vt:lpstr>січ-серп</vt:lpstr>
      <vt:lpstr>'І кв'!Заголовки_для_друку</vt:lpstr>
      <vt:lpstr>'І півріччя'!Заголовки_для_друку</vt:lpstr>
      <vt:lpstr>січ!Заголовки_для_друку</vt:lpstr>
      <vt:lpstr>'січ-квіт'!Заголовки_для_друку</vt:lpstr>
      <vt:lpstr>'січ-лип'!Заголовки_для_друку</vt:lpstr>
      <vt:lpstr>'січ-лют'!Заголовки_для_друку</vt:lpstr>
      <vt:lpstr>'січ-серп'!Заголовки_для_друку</vt:lpstr>
      <vt:lpstr>'січ-трав'!Заголовки_для_друку</vt:lpstr>
      <vt:lpstr>Зміст!Область_друку</vt:lpstr>
      <vt:lpstr>'І кв'!Область_друку</vt:lpstr>
      <vt:lpstr>'І півріччя'!Область_друку</vt:lpstr>
      <vt:lpstr>січ!Область_друку</vt:lpstr>
      <vt:lpstr>'січ-квіт'!Область_друку</vt:lpstr>
      <vt:lpstr>'січ-лип'!Область_друку</vt:lpstr>
      <vt:lpstr>'січ-лют'!Область_друку</vt:lpstr>
      <vt:lpstr>'січ-серп'!Область_друку</vt:lpstr>
      <vt:lpstr>'січ-трав'!Область_друку</vt:lpstr>
      <vt:lpstr>'І кв'!Підвиди</vt:lpstr>
      <vt:lpstr>'І півріччя'!Підвиди</vt:lpstr>
      <vt:lpstr>січ!Підвиди</vt:lpstr>
      <vt:lpstr>'січ-квіт'!Підвиди</vt:lpstr>
      <vt:lpstr>'січ-лип'!Підвиди</vt:lpstr>
      <vt:lpstr>'січ-лют'!Підвиди</vt:lpstr>
      <vt:lpstr>'січ-серп'!Підвиди</vt:lpstr>
      <vt:lpstr>'січ-трав'!Підвиди</vt:lpstr>
      <vt:lpstr>'І кв'!Підсумок</vt:lpstr>
      <vt:lpstr>'І півріччя'!Підсумок</vt:lpstr>
      <vt:lpstr>січ!Підсумок</vt:lpstr>
      <vt:lpstr>'січ-квіт'!Підсумок</vt:lpstr>
      <vt:lpstr>'січ-лип'!Підсумок</vt:lpstr>
      <vt:lpstr>'січ-лют'!Підсумок</vt:lpstr>
      <vt:lpstr>'січ-серп'!Підсумок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2018-08-28T14:17:51Z</cp:lastPrinted>
  <dcterms:created xsi:type="dcterms:W3CDTF">2007-07-06T09:10:38Z</dcterms:created>
  <dcterms:modified xsi:type="dcterms:W3CDTF">2018-09-28T08:57:24Z</dcterms:modified>
</cp:coreProperties>
</file>